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사용자\Desktop\통계연보\2022년 기준 제26회 통계연보 제작 중\"/>
    </mc:Choice>
  </mc:AlternateContent>
  <bookViews>
    <workbookView xWindow="0" yWindow="0" windowWidth="28335" windowHeight="9240" tabRatio="694" firstSheet="3" activeTab="9"/>
  </bookViews>
  <sheets>
    <sheet name="ⅩⅢ-1 환경오염물질 배출사업장" sheetId="9" r:id="rId1"/>
    <sheet name="ⅩⅢ-2 환경오염배출사업장 단속 및 행정조치" sheetId="20" r:id="rId2"/>
    <sheet name="ⅩⅢ-3 배출부과금 부과 및 징수현황" sheetId="10" r:id="rId3"/>
    <sheet name="ⅩⅢ-4 대기오염" sheetId="11" r:id="rId4"/>
    <sheet name="ⅩⅢ-5 소음도" sheetId="17" r:id="rId5"/>
    <sheet name="ⅩⅢ-6 쓰레기 수거" sheetId="16" r:id="rId6"/>
    <sheet name="ⅩⅢ-7 생활폐기물 매립지" sheetId="12" r:id="rId7"/>
    <sheet name="ⅩⅢ-8 폐기물 재활용율" sheetId="18" r:id="rId8"/>
    <sheet name="ⅩⅢ-9 공공하수처리시설" sheetId="14" r:id="rId9"/>
    <sheet name="ⅩⅢ-10 시설녹지현황" sheetId="19" r:id="rId10"/>
  </sheets>
  <definedNames>
    <definedName name="_xlnm.Print_Area" localSheetId="0">'ⅩⅢ-1 환경오염물질 배출사업장'!$A$1:$N$40</definedName>
    <definedName name="_xlnm.Print_Area" localSheetId="1">'ⅩⅢ-2 환경오염배출사업장 단속 및 행정조치'!$A$1:$M$39</definedName>
    <definedName name="_xlnm.Print_Area" localSheetId="2">'ⅩⅢ-3 배출부과금 부과 및 징수현황'!$A$1:$G$12</definedName>
    <definedName name="_xlnm.Print_Area" localSheetId="3">'ⅩⅢ-4 대기오염'!$A$1:$G$23</definedName>
    <definedName name="_xlnm.Print_Area" localSheetId="5">'ⅩⅢ-6 쓰레기 수거'!$A$1:$AG$26</definedName>
    <definedName name="_xlnm.Print_Area" localSheetId="6">'ⅩⅢ-7 생활폐기물 매립지'!$A$1:$F$11</definedName>
    <definedName name="_xlnm.Print_Area" localSheetId="7">'ⅩⅢ-8 폐기물 재활용율'!$A$1:$N$14</definedName>
  </definedNames>
  <calcPr calcId="162913"/>
</workbook>
</file>

<file path=xl/calcChain.xml><?xml version="1.0" encoding="utf-8"?>
<calcChain xmlns="http://schemas.openxmlformats.org/spreadsheetml/2006/main">
  <c r="H8" i="14" l="1"/>
  <c r="D9" i="18"/>
  <c r="C9" i="18"/>
</calcChain>
</file>

<file path=xl/sharedStrings.xml><?xml version="1.0" encoding="utf-8"?>
<sst xmlns="http://schemas.openxmlformats.org/spreadsheetml/2006/main" count="531" uniqueCount="335">
  <si>
    <t>경 고
Warnings</t>
  </si>
  <si>
    <t>기 타
Other</t>
  </si>
  <si>
    <t>단위 : 개소</t>
  </si>
  <si>
    <t>Unit : number(place)</t>
  </si>
  <si>
    <t>단위 : 개소, ㎡</t>
    <phoneticPr fontId="3" type="noConversion"/>
  </si>
  <si>
    <t>Unit : number, ㎡</t>
    <phoneticPr fontId="3" type="noConversion"/>
  </si>
  <si>
    <t>계
Total</t>
    <phoneticPr fontId="3" type="noConversion"/>
  </si>
  <si>
    <t>완충녹지
Buffer greenlands</t>
    <phoneticPr fontId="3" type="noConversion"/>
  </si>
  <si>
    <t>경관녹지
Scenery greenlands</t>
    <phoneticPr fontId="3" type="noConversion"/>
  </si>
  <si>
    <t>연결녹지
Connection greenlands</t>
    <phoneticPr fontId="3" type="noConversion"/>
  </si>
  <si>
    <t>개소
Number of greenlands</t>
    <phoneticPr fontId="3" type="noConversion"/>
  </si>
  <si>
    <t>면적
Area of 
greenlands</t>
    <phoneticPr fontId="3" type="noConversion"/>
  </si>
  <si>
    <t>가동
개시일
Operation start</t>
    <phoneticPr fontId="7" type="noConversion"/>
  </si>
  <si>
    <t>방류수역
Waters of disposal</t>
    <phoneticPr fontId="7" type="noConversion"/>
  </si>
  <si>
    <t>단위 : %, 톤</t>
    <phoneticPr fontId="3" type="noConversion"/>
  </si>
  <si>
    <t>Unit : %, ton</t>
    <phoneticPr fontId="3" type="noConversion"/>
  </si>
  <si>
    <t>재활용률
Recycling rate</t>
    <phoneticPr fontId="3" type="noConversion"/>
  </si>
  <si>
    <t>합계
Total</t>
    <phoneticPr fontId="3" type="noConversion"/>
  </si>
  <si>
    <t>건설 폐기물
Construction wastes</t>
    <phoneticPr fontId="3" type="noConversion"/>
  </si>
  <si>
    <t>건설 폐기물
Construction wastes</t>
    <phoneticPr fontId="4" type="noConversion"/>
  </si>
  <si>
    <t>인 원
Workers</t>
    <phoneticPr fontId="4" type="noConversion"/>
  </si>
  <si>
    <t xml:space="preserve">  장   비  Equipment</t>
    <phoneticPr fontId="4" type="noConversion"/>
  </si>
  <si>
    <t>차 량
Motorcars</t>
    <phoneticPr fontId="4" type="noConversion"/>
  </si>
  <si>
    <t>손수레
Handcars</t>
    <phoneticPr fontId="4" type="noConversion"/>
  </si>
  <si>
    <t xml:space="preserve"> 중장비 Heavy equipment</t>
    <phoneticPr fontId="4" type="noConversion"/>
  </si>
  <si>
    <t>단위 : k㎡, 명, 톤/일, 대, %</t>
    <phoneticPr fontId="3" type="noConversion"/>
  </si>
  <si>
    <t>Unit : k㎡, person, ton/day, each, %</t>
    <phoneticPr fontId="3" type="noConversion"/>
  </si>
  <si>
    <t>인 원
Workers</t>
  </si>
  <si>
    <t>소음및진동
Noise
and
vibration</t>
  </si>
  <si>
    <t>단위 : 개소, 건</t>
  </si>
  <si>
    <t>조업정지
Temporary suspension</t>
  </si>
  <si>
    <t>폐쇄명령
Abolish</t>
  </si>
  <si>
    <t>순수고발
Accusation</t>
  </si>
  <si>
    <t>단위 : 백만원</t>
  </si>
  <si>
    <t>Unit : million won</t>
  </si>
  <si>
    <t>총부과
Total imposition</t>
  </si>
  <si>
    <t>총징수
Total collection</t>
  </si>
  <si>
    <t>대기
Air</t>
  </si>
  <si>
    <t>수질
Water</t>
  </si>
  <si>
    <t>부과
Imposition</t>
  </si>
  <si>
    <t>징수
Collection</t>
  </si>
  <si>
    <t>단위 : 개소, ㎡</t>
    <phoneticPr fontId="3" type="noConversion"/>
  </si>
  <si>
    <t>Unit : number, ㎡</t>
    <phoneticPr fontId="3" type="noConversion"/>
  </si>
  <si>
    <t>총매립용량
Total landfill capacity</t>
    <phoneticPr fontId="3" type="noConversion"/>
  </si>
  <si>
    <t xml:space="preserve"> 중장비 
Heavy equipment</t>
    <phoneticPr fontId="4" type="noConversion"/>
  </si>
  <si>
    <t>병과고발
Accusation with
administrative measures</t>
    <phoneticPr fontId="3" type="noConversion"/>
  </si>
  <si>
    <t>인 원
Workers</t>
    <phoneticPr fontId="3" type="noConversion"/>
  </si>
  <si>
    <t>ⅩⅢ. 환  경  Environment</t>
    <phoneticPr fontId="3" type="noConversion"/>
  </si>
  <si>
    <t>1. 환경오염물질 배출사업장  Environmental Pollutant Emitting Facilities</t>
    <phoneticPr fontId="3" type="noConversion"/>
  </si>
  <si>
    <t>2. 환경오염배출사업장 단속 및 행정조치 
    Inspection and Administrative Measures for Environmental Pollutant Emitting Facilities</t>
    <phoneticPr fontId="3" type="noConversion"/>
  </si>
  <si>
    <t>Unit : number(place), case</t>
    <phoneticPr fontId="3" type="noConversion"/>
  </si>
  <si>
    <t>개소
Number of 
greenlands</t>
    <phoneticPr fontId="3" type="noConversion"/>
  </si>
  <si>
    <t>운영
주체
(자체/
공기업/
민간
위탁)
Types of Operating Institutuion</t>
    <phoneticPr fontId="7" type="noConversion"/>
  </si>
  <si>
    <t>4. 대기오염  Air Pollutant Emissions</t>
    <phoneticPr fontId="3" type="noConversion"/>
  </si>
  <si>
    <t>5. 소음도  Noise Level</t>
    <phoneticPr fontId="3" type="noConversion"/>
  </si>
  <si>
    <t>6. 쓰레기 수거  Waste Collection and Disposal</t>
    <phoneticPr fontId="3" type="noConversion"/>
  </si>
  <si>
    <t>8. 폐기물 재활용률  Waste Recycling Rate</t>
    <phoneticPr fontId="3" type="noConversion"/>
  </si>
  <si>
    <t>10. 시설녹지현황  Greenlands</t>
    <phoneticPr fontId="3" type="noConversion"/>
  </si>
  <si>
    <t xml:space="preserve">개선명령
Correction order </t>
    <phoneticPr fontId="3" type="noConversion"/>
  </si>
  <si>
    <t xml:space="preserve">사용중지
Ban </t>
    <phoneticPr fontId="3" type="noConversion"/>
  </si>
  <si>
    <t xml:space="preserve">허가취소
 Licence withdraw </t>
    <phoneticPr fontId="3" type="noConversion"/>
  </si>
  <si>
    <t xml:space="preserve">3. 배출부과금 부과 및 징수현황   Imposition and Collection of Emission Charges </t>
    <phoneticPr fontId="3" type="noConversion"/>
  </si>
  <si>
    <t>가
Ga Area</t>
    <phoneticPr fontId="3" type="noConversion"/>
  </si>
  <si>
    <t>나
 Na Area</t>
    <phoneticPr fontId="3" type="noConversion"/>
  </si>
  <si>
    <t>다
Da Area</t>
    <phoneticPr fontId="3" type="noConversion"/>
  </si>
  <si>
    <t>라
Ra Area</t>
    <phoneticPr fontId="3" type="noConversion"/>
  </si>
  <si>
    <t>가·나
Ga Area·Na Area</t>
    <phoneticPr fontId="3" type="noConversion"/>
  </si>
  <si>
    <t>행정구역
Administrative district</t>
    <phoneticPr fontId="4" type="noConversion"/>
  </si>
  <si>
    <t xml:space="preserve">청소구역
Waste-collected area </t>
    <phoneticPr fontId="4" type="noConversion"/>
  </si>
  <si>
    <t>생활계 폐기물
 Municipal waste</t>
    <phoneticPr fontId="4" type="noConversion"/>
  </si>
  <si>
    <t xml:space="preserve">지정 폐기물
Designated wastes </t>
    <phoneticPr fontId="4" type="noConversion"/>
  </si>
  <si>
    <t>7. 생활폐기물 매립지  Municipal Waste Landfills</t>
    <phoneticPr fontId="3" type="noConversion"/>
  </si>
  <si>
    <t xml:space="preserve">기매립량
Already landfilled capacity </t>
    <phoneticPr fontId="3" type="noConversion"/>
  </si>
  <si>
    <t xml:space="preserve">잔여매립가능량
Remaining landfill capacity </t>
    <phoneticPr fontId="3" type="noConversion"/>
  </si>
  <si>
    <t>생활계 폐기물
Municipal waste</t>
    <phoneticPr fontId="3" type="noConversion"/>
  </si>
  <si>
    <t>지정 폐기물
Designated wastes</t>
    <phoneticPr fontId="3" type="noConversion"/>
  </si>
  <si>
    <t>전년도 
이월량
Carry-over from previous year</t>
    <phoneticPr fontId="3" type="noConversion"/>
  </si>
  <si>
    <t>당해년도
발생량
Generation in current year</t>
    <phoneticPr fontId="3" type="noConversion"/>
  </si>
  <si>
    <t>9. 공공하수처리시설  Sewerage Plant</t>
    <phoneticPr fontId="3" type="noConversion"/>
  </si>
  <si>
    <t xml:space="preserve">처리량
(㎥/일)
 Actual capacity (㎥/day) </t>
    <phoneticPr fontId="4" type="noConversion"/>
  </si>
  <si>
    <t xml:space="preserve">연계처리량(㎥ /일)
(500㎥/일 이상/미만)
Related treatment capacity (㎥/day) (more/less than 500㎥/day) </t>
    <phoneticPr fontId="7" type="noConversion"/>
  </si>
  <si>
    <t>사업장 배출시설계
폐기물
Industrial wastes</t>
    <phoneticPr fontId="4" type="noConversion"/>
  </si>
  <si>
    <t xml:space="preserve">시설용량
(㎥/일)
Capacity (㎥/day) </t>
    <phoneticPr fontId="4" type="noConversion"/>
  </si>
  <si>
    <t>사업비
(백만원)
Project Fee
(Million won)</t>
    <phoneticPr fontId="4" type="noConversion"/>
  </si>
  <si>
    <t>지도점검대상</t>
    <phoneticPr fontId="3" type="noConversion"/>
  </si>
  <si>
    <t>점검사업장수</t>
    <phoneticPr fontId="3" type="noConversion"/>
  </si>
  <si>
    <t>위반사업장수</t>
    <phoneticPr fontId="3" type="noConversion"/>
  </si>
  <si>
    <t>방류수
소독
방법 disinfection</t>
    <phoneticPr fontId="7" type="noConversion"/>
  </si>
  <si>
    <t>미세먼지(pm10)
(㎍/㎥)</t>
    <phoneticPr fontId="3" type="noConversion"/>
  </si>
  <si>
    <t>단위 : 개별</t>
    <phoneticPr fontId="3" type="noConversion"/>
  </si>
  <si>
    <t>Unit : item specific</t>
    <phoneticPr fontId="3" type="noConversion"/>
  </si>
  <si>
    <t>지방자치단체
Local governments</t>
    <phoneticPr fontId="4" type="noConversion"/>
  </si>
  <si>
    <t>위탁처리업체
Treatment companies</t>
    <phoneticPr fontId="3" type="noConversion"/>
  </si>
  <si>
    <t>자가처리업체
Companies with treatment capacity</t>
    <phoneticPr fontId="3" type="noConversion"/>
  </si>
  <si>
    <t>면적
Area</t>
    <phoneticPr fontId="3" type="noConversion"/>
  </si>
  <si>
    <t>인구
Pop
(a)</t>
    <phoneticPr fontId="3" type="noConversion"/>
  </si>
  <si>
    <t>인구
Pop
(b)</t>
    <phoneticPr fontId="3" type="noConversion"/>
  </si>
  <si>
    <t>발생량(A)
Amount generated</t>
    <phoneticPr fontId="3" type="noConversion"/>
  </si>
  <si>
    <t>재활용(B)
Amount recycled</t>
    <phoneticPr fontId="3" type="noConversion"/>
  </si>
  <si>
    <t>발생량
Amount generated</t>
    <phoneticPr fontId="3" type="noConversion"/>
  </si>
  <si>
    <t>재활용
Amount recycled</t>
    <phoneticPr fontId="3" type="noConversion"/>
  </si>
  <si>
    <t>소재지
Location</t>
    <phoneticPr fontId="4" type="noConversion"/>
  </si>
  <si>
    <t>시설명
(500㎥/일
이상/미만)
Plant name (more/less than 500㎥/day)</t>
    <phoneticPr fontId="4" type="noConversion"/>
  </si>
  <si>
    <t>대기(가스 · 먼지 · 매연 및 악취)
Air Pollution(gas, dust, soot and  Odor)</t>
    <phoneticPr fontId="3" type="noConversion"/>
  </si>
  <si>
    <t>수질 (폐수)
Water pollution(waste water)</t>
    <phoneticPr fontId="3" type="noConversion"/>
  </si>
  <si>
    <t>1종
Class 1</t>
    <phoneticPr fontId="3" type="noConversion"/>
  </si>
  <si>
    <t>2종
Class 2</t>
    <phoneticPr fontId="3" type="noConversion"/>
  </si>
  <si>
    <t>3종
Class 3</t>
    <phoneticPr fontId="3" type="noConversion"/>
  </si>
  <si>
    <t>4종
Class 4</t>
    <phoneticPr fontId="3" type="noConversion"/>
  </si>
  <si>
    <t>5종
Class 5</t>
    <phoneticPr fontId="3" type="noConversion"/>
  </si>
  <si>
    <t xml:space="preserve"> 조치사항</t>
    <phoneticPr fontId="3" type="noConversion"/>
  </si>
  <si>
    <t>일반 지역
General area</t>
    <phoneticPr fontId="3" type="noConversion"/>
  </si>
  <si>
    <t>도로변 지역
Roadside area</t>
    <phoneticPr fontId="3" type="noConversion"/>
  </si>
  <si>
    <t>처리 방법
By type of waste disposal</t>
    <phoneticPr fontId="4" type="noConversion"/>
  </si>
  <si>
    <t>폐기물
Wastes</t>
    <phoneticPr fontId="4" type="noConversion"/>
  </si>
  <si>
    <t>수거지
인구율
(b/a)
Population ratio in the waste-collected area</t>
    <phoneticPr fontId="4" type="noConversion"/>
  </si>
  <si>
    <t>배출량
(c)
Amount of discharged waste</t>
    <phoneticPr fontId="4" type="noConversion"/>
  </si>
  <si>
    <t>처리량
(d)
Amount of waste disposal</t>
    <phoneticPr fontId="4" type="noConversion"/>
  </si>
  <si>
    <t>수거율
(d/c)
Disposal ratio</t>
    <phoneticPr fontId="4" type="noConversion"/>
  </si>
  <si>
    <t>매립
Landfill</t>
    <phoneticPr fontId="4" type="noConversion"/>
  </si>
  <si>
    <t>소각
Incineration</t>
    <phoneticPr fontId="4" type="noConversion"/>
  </si>
  <si>
    <t>재활용
Recycling</t>
    <phoneticPr fontId="4" type="noConversion"/>
  </si>
  <si>
    <t xml:space="preserve">
기타
Others</t>
    <phoneticPr fontId="4" type="noConversion"/>
  </si>
  <si>
    <t>매립
Landfill</t>
    <phoneticPr fontId="3" type="noConversion"/>
  </si>
  <si>
    <t>기타
Others</t>
    <phoneticPr fontId="3" type="noConversion"/>
  </si>
  <si>
    <t>발생량
Gene
ration</t>
    <phoneticPr fontId="4" type="noConversion"/>
  </si>
  <si>
    <t>소각
Incine
ration</t>
    <phoneticPr fontId="3" type="noConversion"/>
  </si>
  <si>
    <t>재활용
Re
cycling</t>
    <phoneticPr fontId="3" type="noConversion"/>
  </si>
  <si>
    <t xml:space="preserve">개소
Landfill sites </t>
    <phoneticPr fontId="4" type="noConversion"/>
  </si>
  <si>
    <t>면적 
Landfill area</t>
    <phoneticPr fontId="3" type="noConversion"/>
  </si>
  <si>
    <t>소계
Sub total</t>
    <phoneticPr fontId="3" type="noConversion"/>
  </si>
  <si>
    <t>처리
방법
Treatment 
method</t>
    <phoneticPr fontId="7" type="noConversion"/>
  </si>
  <si>
    <t>목표
수질
(BOD)</t>
    <phoneticPr fontId="3" type="noConversion"/>
  </si>
  <si>
    <t>물리적
Mechanical</t>
    <phoneticPr fontId="4" type="noConversion"/>
  </si>
  <si>
    <t>생물
학적
Biological</t>
    <phoneticPr fontId="4" type="noConversion"/>
  </si>
  <si>
    <t>고도
Advanced</t>
    <phoneticPr fontId="4" type="noConversion"/>
  </si>
  <si>
    <t>지류
Branch stream</t>
    <phoneticPr fontId="7" type="noConversion"/>
  </si>
  <si>
    <t>수계
River basin</t>
    <phoneticPr fontId="7" type="noConversion"/>
  </si>
  <si>
    <t>침출수
Leachate</t>
    <phoneticPr fontId="7" type="noConversion"/>
  </si>
  <si>
    <t>기타
Others</t>
    <phoneticPr fontId="7" type="noConversion"/>
  </si>
  <si>
    <t>지역
구분
By region</t>
    <phoneticPr fontId="3" type="noConversion"/>
  </si>
  <si>
    <t>분뇨
Excreta</t>
    <phoneticPr fontId="7" type="noConversion"/>
  </si>
  <si>
    <t>축산
Livestock</t>
    <phoneticPr fontId="7" type="noConversion"/>
  </si>
  <si>
    <t>명칭
Name</t>
    <phoneticPr fontId="3" type="noConversion"/>
  </si>
  <si>
    <t>중권역
Middle level district</t>
    <phoneticPr fontId="3" type="noConversion"/>
  </si>
  <si>
    <t>단위 : 개별</t>
    <phoneticPr fontId="3" type="noConversion"/>
  </si>
  <si>
    <t xml:space="preserve"> 주 : 1) '18년까지는 '재활용'에 포함되어있던 소각을 제외한 중간처분량(기계적(압축, 파쇄 등), 화학적(고형화, 중화, 응집 등), 생물학적(호기성, 혐기성 등) 처분 등)이 '19년도부터 "기타"항목으로 분리됨
       2) '18년까지는 '기타'에 해역배출량만 포함되며, '19년부터는 소각을 제외한 중간처분량(기계적(압축, 파쇄 등). 화학적(고형화, 중화, 응집 등), 생물학적(호기성, 혐기성 등) 처분 등), 해역배출량 등을 모두 포함
       3) '18년까지는 기타=(기타 처리량+최종보관량)-전년도 이월량을 나타냈으나, '19년부터 '기타'는 소각을 제외한 중간처분량(기계적(압축, 파쇄 등). 화학적(고형화, 중화, 응집 등), 생물학적(호기성, 혐기성 등) 처분 등)임</t>
    <phoneticPr fontId="3" type="noConversion"/>
  </si>
  <si>
    <t xml:space="preserve">
세부단위
구역
Detailed unit basin</t>
    <phoneticPr fontId="7" type="noConversion"/>
  </si>
  <si>
    <t>일산화탄소(CO)
Carbon Monoxide
(ppm/8hours)</t>
    <phoneticPr fontId="3" type="noConversion"/>
  </si>
  <si>
    <r>
      <t>아황산가스(SO</t>
    </r>
    <r>
      <rPr>
        <vertAlign val="subscript"/>
        <sz val="9"/>
        <rFont val="굴림"/>
        <family val="3"/>
        <charset val="129"/>
      </rPr>
      <t>2</t>
    </r>
    <r>
      <rPr>
        <sz val="9"/>
        <rFont val="굴림"/>
        <family val="3"/>
        <charset val="129"/>
      </rPr>
      <t>)
Sulfur dioxide
(ppm/year)</t>
    </r>
    <phoneticPr fontId="5" type="noConversion"/>
  </si>
  <si>
    <r>
      <t>이산화질소(NO</t>
    </r>
    <r>
      <rPr>
        <vertAlign val="subscript"/>
        <sz val="9"/>
        <rFont val="굴림"/>
        <family val="3"/>
        <charset val="129"/>
      </rPr>
      <t>2</t>
    </r>
    <r>
      <rPr>
        <sz val="9"/>
        <rFont val="굴림"/>
        <family val="3"/>
        <charset val="129"/>
      </rPr>
      <t>)   Nitrogen Dioxide 
(ppm/year)</t>
    </r>
    <phoneticPr fontId="3" type="noConversion"/>
  </si>
  <si>
    <r>
      <t>미세먼지(pm2.5)
(㎍/</t>
    </r>
    <r>
      <rPr>
        <sz val="9"/>
        <rFont val="맑은 고딕"/>
        <family val="3"/>
        <charset val="129"/>
      </rPr>
      <t>㎥)</t>
    </r>
    <phoneticPr fontId="3" type="noConversion"/>
  </si>
  <si>
    <r>
      <t>오존(O</t>
    </r>
    <r>
      <rPr>
        <vertAlign val="subscript"/>
        <sz val="9"/>
        <rFont val="굴림"/>
        <family val="3"/>
        <charset val="129"/>
      </rPr>
      <t>3</t>
    </r>
    <r>
      <rPr>
        <sz val="9"/>
        <rFont val="굴림"/>
        <family val="3"/>
        <charset val="129"/>
      </rPr>
      <t>)
Ozone 
(ppm/8hours)</t>
    </r>
    <phoneticPr fontId="3" type="noConversion"/>
  </si>
  <si>
    <t>사업장 배출시설계 폐기물
Industrial wastes</t>
    <phoneticPr fontId="3"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</si>
  <si>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</si>
  <si>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</si>
  <si>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</si>
  <si>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</si>
  <si>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</si>
  <si>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</si>
  <si>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</si>
  <si>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</si>
  <si>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</si>
  <si>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</si>
  <si>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</si>
  <si>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</si>
  <si>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</si>
  <si>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</si>
  <si>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</si>
  <si>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</si>
  <si>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</si>
  <si>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</si>
  <si>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</si>
  <si>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</si>
  <si>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</si>
  <si>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</si>
  <si>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</si>
  <si>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</si>
  <si>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</si>
  <si>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</si>
  <si>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</si>
  <si>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 xml:space="preserve"> </t>
  </si>
  <si>
    <t>자료 : 기후생태과</t>
    <phoneticPr fontId="3" type="noConversion"/>
  </si>
  <si>
    <t>1월</t>
  </si>
  <si>
    <t>2월</t>
  </si>
  <si>
    <t>3월</t>
  </si>
  <si>
    <t>4월</t>
  </si>
  <si>
    <t>5월</t>
  </si>
  <si>
    <t>6월</t>
  </si>
  <si>
    <t>7월</t>
  </si>
  <si>
    <t>8월</t>
  </si>
  <si>
    <t>9월</t>
  </si>
  <si>
    <t>10월</t>
  </si>
  <si>
    <t>11월</t>
  </si>
  <si>
    <t>12월</t>
  </si>
  <si>
    <t>-</t>
  </si>
  <si>
    <t xml:space="preserve"> 주 : 폐기물 재활용률 = (B)/(A)*100 </t>
    <phoneticPr fontId="3" type="noConversion"/>
  </si>
  <si>
    <t>29개소</t>
    <phoneticPr fontId="3" type="noConversion"/>
  </si>
  <si>
    <t>30개소</t>
  </si>
  <si>
    <t>32개소</t>
    <phoneticPr fontId="3" type="noConversion"/>
  </si>
  <si>
    <t>여수하수종말처리장</t>
  </si>
  <si>
    <t>신월로 284-1(웅천동)</t>
  </si>
  <si>
    <t>MSBR</t>
  </si>
  <si>
    <t>2005.01.01</t>
  </si>
  <si>
    <t>연안</t>
  </si>
  <si>
    <t>KSMBR</t>
  </si>
  <si>
    <t>2018.06.19</t>
  </si>
  <si>
    <t>광암처리장</t>
  </si>
  <si>
    <t>OAM</t>
  </si>
  <si>
    <t>2008.12.27</t>
  </si>
  <si>
    <t>용주처리장</t>
  </si>
  <si>
    <t>HANT+SOD공법</t>
  </si>
  <si>
    <t>2008.11.14</t>
  </si>
  <si>
    <t>우학처리장</t>
  </si>
  <si>
    <t>DBS</t>
  </si>
  <si>
    <t>2008.01.15</t>
  </si>
  <si>
    <t>나진처리장</t>
  </si>
  <si>
    <t>2007.05.01</t>
  </si>
  <si>
    <t>임포처리장</t>
  </si>
  <si>
    <t>KSMBR공법</t>
  </si>
  <si>
    <t>2016.10.28</t>
  </si>
  <si>
    <t>금천처리장</t>
  </si>
  <si>
    <t>삼성담체공법</t>
  </si>
  <si>
    <t>2007.06.01</t>
  </si>
  <si>
    <t>죽포처리장</t>
  </si>
  <si>
    <t>둔전처리장</t>
  </si>
  <si>
    <t>2007.08.08</t>
  </si>
  <si>
    <t>서촌처리장</t>
  </si>
  <si>
    <t>FNR공법</t>
  </si>
  <si>
    <t>2012.05.09</t>
  </si>
  <si>
    <t>가장처리장</t>
  </si>
  <si>
    <t>고효율합병정화조</t>
  </si>
  <si>
    <t>2000.12.21</t>
  </si>
  <si>
    <t>궁항처리장</t>
  </si>
  <si>
    <t>2001.04.20</t>
  </si>
  <si>
    <t>화동처리장</t>
  </si>
  <si>
    <t>JASSFR공법</t>
  </si>
  <si>
    <t>2012.04.30</t>
  </si>
  <si>
    <t>장수처리장</t>
  </si>
  <si>
    <t>토양피복+KMS공법</t>
  </si>
  <si>
    <t>1995.12.31</t>
  </si>
  <si>
    <t>봉두처리장</t>
  </si>
  <si>
    <t>2004.02.15</t>
  </si>
  <si>
    <t>산곡처리장</t>
  </si>
  <si>
    <t>삼성담체+KMS공법</t>
  </si>
  <si>
    <t>2003.10.04</t>
  </si>
  <si>
    <t>사도처리장</t>
  </si>
  <si>
    <t>2002.12.20</t>
  </si>
  <si>
    <t>횡간처리장</t>
  </si>
  <si>
    <t>HUB-N공법</t>
  </si>
  <si>
    <t>2011.04.11</t>
  </si>
  <si>
    <t>소율처리장</t>
  </si>
  <si>
    <t>2013.02.18</t>
  </si>
  <si>
    <t>방죽포처리장</t>
  </si>
  <si>
    <t>2017.12.01</t>
  </si>
  <si>
    <t>대율처리장</t>
  </si>
  <si>
    <t>2003.09.26</t>
  </si>
  <si>
    <t>봉림처리장</t>
  </si>
  <si>
    <t>대복처리장</t>
  </si>
  <si>
    <t>2013.02.08</t>
  </si>
  <si>
    <t>작금처리장</t>
  </si>
  <si>
    <t>2006.01.19</t>
  </si>
  <si>
    <t>덕곡처리장</t>
  </si>
  <si>
    <t>혐기.호기접촉포기법</t>
  </si>
  <si>
    <t>1998.01.10</t>
  </si>
  <si>
    <t>거문처리장</t>
  </si>
  <si>
    <t>2003.12.16</t>
  </si>
  <si>
    <t>계동처리장</t>
  </si>
  <si>
    <t>2010.03.25</t>
  </si>
  <si>
    <t>안도처리장</t>
  </si>
  <si>
    <t>HBR-2공법</t>
  </si>
  <si>
    <t>2010.07.12</t>
  </si>
  <si>
    <t>백야처리장</t>
  </si>
  <si>
    <t>2010.11.30</t>
  </si>
  <si>
    <t>32개소</t>
  </si>
  <si>
    <t xml:space="preserve"> 자료 : 하수도과</t>
    <phoneticPr fontId="3" type="noConversion"/>
  </si>
  <si>
    <t xml:space="preserve">  주) 시설녹지 도시계획 결정 중 관리지역.</t>
    <phoneticPr fontId="3" type="noConversion"/>
  </si>
  <si>
    <t>자료 : 공원과</t>
    <phoneticPr fontId="3" type="noConversion"/>
  </si>
  <si>
    <t>민간위탁</t>
  </si>
  <si>
    <t>율촌처리장</t>
  </si>
  <si>
    <t>율촌면 모래목길 115</t>
  </si>
  <si>
    <t>율촌면 봉전리 995</t>
  </si>
  <si>
    <t xml:space="preserve">화양면 용주길 24 </t>
  </si>
  <si>
    <t>남면 금오서부로 6</t>
  </si>
  <si>
    <t xml:space="preserve">화양면 옥천로 20 </t>
  </si>
  <si>
    <t xml:space="preserve">돌산읍 향일암로 70-39 </t>
  </si>
  <si>
    <t>돌산읍 금봉리 1391</t>
  </si>
  <si>
    <t>돌산읍 죽포리 927-4</t>
  </si>
  <si>
    <t xml:space="preserve">돌산읍 둔전길 54-18 </t>
  </si>
  <si>
    <t>화양면 서촌리 787-2</t>
  </si>
  <si>
    <t>율촌면 가장리 791-1</t>
  </si>
  <si>
    <t>소라면 사곡리 1259-16</t>
  </si>
  <si>
    <t>화양면 화동리 2197-4</t>
  </si>
  <si>
    <t>화양면 장수로 498-1</t>
  </si>
  <si>
    <t>소라면 봉두리 1254-4</t>
  </si>
  <si>
    <t>율촌면 신풍리 1392-8</t>
  </si>
  <si>
    <t>화정면 낭도리 165</t>
  </si>
  <si>
    <t xml:space="preserve">남면 횡간해안길 14 </t>
  </si>
  <si>
    <t>돌산읍 율림리 188-4</t>
  </si>
  <si>
    <t>돌산읍 향일암로 806</t>
  </si>
  <si>
    <t>돌산읍 율림리 488-2</t>
  </si>
  <si>
    <t>돌산읍 죽포리 354-2</t>
  </si>
  <si>
    <t>돌산읍 신복리 466-1</t>
  </si>
  <si>
    <t>돌산읍 금성리 847-9</t>
  </si>
  <si>
    <t>돌산읍 서덕리 1064</t>
  </si>
  <si>
    <t>삼산면 거문리 76-1</t>
  </si>
  <si>
    <t>돌산읍 평사리 5-62</t>
  </si>
  <si>
    <t>남면 안도리 1006-9</t>
  </si>
  <si>
    <t>화정면 백야해안길 107</t>
  </si>
  <si>
    <t>군내처리장</t>
  </si>
  <si>
    <t>돌산읍 군내리 산194-28</t>
  </si>
  <si>
    <t>2019.08.29</t>
  </si>
  <si>
    <t>두문포처리장</t>
  </si>
  <si>
    <t>돌산읍 죽포리 61</t>
  </si>
  <si>
    <t>2019.08.30.</t>
  </si>
  <si>
    <t>신기처리장</t>
  </si>
  <si>
    <t>돌산읍 신복리 산510-1</t>
  </si>
  <si>
    <t>2022.01.01.</t>
  </si>
  <si>
    <t xml:space="preserve"> 자료 : 자원순환과</t>
    <phoneticPr fontId="3" type="noConversion"/>
  </si>
  <si>
    <t>자료 : 매립장관리과</t>
    <phoneticPr fontId="3" type="noConversion"/>
  </si>
  <si>
    <t>Source : Dept. of Climate Change Policy</t>
    <phoneticPr fontId="3" type="noConversion"/>
  </si>
  <si>
    <t xml:space="preserve"> Source : Dept. of Resource Circulation</t>
    <phoneticPr fontId="3" type="noConversion"/>
  </si>
  <si>
    <t>Source : Dept. of Landfill Management</t>
    <phoneticPr fontId="3" type="noConversion"/>
  </si>
  <si>
    <t>Source : Dept. of Sewage</t>
    <phoneticPr fontId="3" type="noConversion"/>
  </si>
  <si>
    <t>Source : Dept. of Park Management</t>
    <phoneticPr fontId="3" type="noConversion"/>
  </si>
  <si>
    <t>단위 : Leq dB(A)</t>
    <phoneticPr fontId="3" type="noConversion"/>
  </si>
  <si>
    <t>○ 가지역:녹지, 보전관리, 농림, 자연환경보전, 전용주거지역, 종합병원, 학교, 공공도서관 
    나지역: 생산관리, 일반주거, 준주거지역 
    다지역: 상업, 계획관리, 준공업지역 
    라지역: 일반공업, 전용공업지</t>
    <phoneticPr fontId="3" type="noConversion"/>
  </si>
  <si>
    <t>Unit : leq dB(A)</t>
    <phoneticPr fontId="3" type="noConversion"/>
  </si>
  <si>
    <t xml:space="preserve"> 자료 : 기후생태과(3~5종), 전라남도 동부지역본부(환경관리과:1~2종)</t>
    <phoneticPr fontId="3" type="noConversion"/>
  </si>
  <si>
    <t>33개소</t>
  </si>
  <si>
    <t xml:space="preserve">자외선 </t>
  </si>
  <si>
    <t>기타</t>
  </si>
  <si>
    <t>자료 : 산단환경관리과</t>
    <phoneticPr fontId="3" type="noConversion"/>
  </si>
  <si>
    <t xml:space="preserve"> 자료 : 산단환경관리과</t>
    <phoneticPr fontId="3" type="noConversion"/>
  </si>
  <si>
    <t>Source : Dept. of Industrial Complex Environ. Mgnt.</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</si>
</sst>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2" formatCode="_-&quot;₩&quot;* #,##0_-;\-&quot;₩&quot;* #,##0_-;_-&quot;₩&quot;* &quot;-&quot;_-;_-@_-"/>
    <numFmt numFmtId="41" formatCode="_-* #,##0_-;\-* #,##0_-;_-* &quot;-&quot;_-;_-@_-"/>
    <numFmt numFmtId="43" formatCode="_-* #,##0.00_-;\-* #,##0.00_-;_-* &quot;-&quot;??_-;_-@_-"/>
    <numFmt numFmtId="176" formatCode="_ * #,##0_ ;_ * \-#,##0_ ;_ * &quot;-&quot;_ ;_ @_ "/>
    <numFmt numFmtId="177" formatCode="#,##0_);[Red]\(#,##0\)"/>
    <numFmt numFmtId="178" formatCode="_ * #,##0.00_ ;_ * \-#,##0.00_ ;_ * &quot;-&quot;??_ ;_ @_ "/>
    <numFmt numFmtId="179" formatCode="&quot;₩&quot;#,##0;&quot;₩&quot;&quot;₩&quot;&quot;₩&quot;&quot;₩&quot;&quot;₩&quot;&quot;₩&quot;&quot;₩&quot;&quot;₩&quot;\-#,##0"/>
    <numFmt numFmtId="180" formatCode="&quot;₩&quot;#,##0.00;&quot;₩&quot;&quot;₩&quot;&quot;₩&quot;&quot;₩&quot;&quot;₩&quot;&quot;₩&quot;&quot;₩&quot;&quot;₩&quot;\-#,##0.00"/>
    <numFmt numFmtId="181" formatCode="&quot;₩&quot;#,##0.00;&quot;₩&quot;&quot;₩&quot;&quot;₩&quot;&quot;₩&quot;&quot;₩&quot;&quot;₩&quot;\-#,##0.00"/>
    <numFmt numFmtId="182" formatCode="_ &quot;₩&quot;* #,##0.00_ ;_ &quot;₩&quot;* &quot;₩&quot;\-#,##0.00_ ;_ &quot;₩&quot;* &quot;-&quot;??_ ;_ @_ "/>
    <numFmt numFmtId="183" formatCode="&quot;₩&quot;#,##0;&quot;₩&quot;&quot;₩&quot;&quot;₩&quot;\-#,##0"/>
    <numFmt numFmtId="184" formatCode="&quot;₩&quot;#,##0;[Red]&quot;₩&quot;&quot;₩&quot;&quot;₩&quot;&quot;₩&quot;&quot;₩&quot;&quot;₩&quot;&quot;₩&quot;&quot;₩&quot;&quot;₩&quot;&quot;₩&quot;&quot;₩&quot;&quot;₩&quot;&quot;₩&quot;&quot;₩&quot;&quot;₩&quot;&quot;₩&quot;&quot;₩&quot;&quot;₩&quot;&quot;₩&quot;&quot;₩&quot;&quot;₩&quot;&quot;₩&quot;&quot;₩&quot;\-#,##0"/>
    <numFmt numFmtId="185" formatCode="&quot;₩&quot;#,##0;[Red]&quot;₩&quot;&quot;₩&quot;\-#,##0"/>
    <numFmt numFmtId="186" formatCode="&quot;₩&quot;#,##0.00;&quot;₩&quot;&quot;₩&quot;&quot;₩&quot;&quot;₩&quot;&quot;₩&quot;&quot;₩&quot;&quot;₩&quot;&quot;₩&quot;&quot;₩&quot;&quot;₩&quot;&quot;₩&quot;&quot;₩&quot;&quot;₩&quot;&quot;₩&quot;&quot;₩&quot;&quot;₩&quot;&quot;₩&quot;&quot;₩&quot;&quot;₩&quot;&quot;₩&quot;&quot;₩&quot;&quot;₩&quot;&quot;₩&quot;\-#,##0.00"/>
    <numFmt numFmtId="187" formatCode="&quot;₩&quot;#,##0;&quot;₩&quot;&quot;₩&quot;&quot;₩&quot;&quot;₩&quot;&quot;₩&quot;&quot;₩&quot;&quot;₩&quot;&quot;₩&quot;&quot;₩&quot;&quot;₩&quot;&quot;₩&quot;&quot;₩&quot;&quot;₩&quot;&quot;₩&quot;&quot;₩&quot;&quot;₩&quot;&quot;₩&quot;&quot;₩&quot;&quot;₩&quot;&quot;₩&quot;&quot;₩&quot;&quot;₩&quot;&quot;₩&quot;\-#,##0"/>
    <numFmt numFmtId="188" formatCode="_ * #,##0.00_ ;_ * &quot;₩&quot;&quot;₩&quot;&quot;₩&quot;&quot;₩&quot;&quot;₩&quot;&quot;₩&quot;&quot;₩&quot;&quot;₩&quot;&quot;₩&quot;&quot;₩&quot;&quot;₩&quot;&quot;₩&quot;&quot;₩&quot;&quot;₩&quot;&quot;₩&quot;&quot;₩&quot;&quot;₩&quot;&quot;₩&quot;&quot;₩&quot;&quot;₩&quot;&quot;₩&quot;\-#,##0.00_ ;_ * &quot;-&quot;??_ ;_ @_ "/>
    <numFmt numFmtId="189" formatCode="&quot;₩&quot;#,##0.00;[Red]&quot;₩&quot;&quot;₩&quot;&quot;₩&quot;&quot;₩&quot;&quot;₩&quot;&quot;₩&quot;&quot;₩&quot;&quot;₩&quot;&quot;₩&quot;&quot;₩&quot;&quot;₩&quot;&quot;₩&quot;&quot;₩&quot;&quot;₩&quot;&quot;₩&quot;&quot;₩&quot;&quot;₩&quot;&quot;₩&quot;&quot;₩&quot;&quot;₩&quot;&quot;₩&quot;&quot;₩&quot;&quot;₩&quot;\-#,##0.00"/>
    <numFmt numFmtId="190" formatCode="&quot;₩&quot;#,##0.00;&quot;₩&quot;\-#,##0.00"/>
    <numFmt numFmtId="191" formatCode="_-[$€-2]* #,##0.00_-;\-[$€-2]* #,##0.00_-;_-[$€-2]* &quot;-&quot;??_-"/>
    <numFmt numFmtId="192" formatCode="_-* #,##0.00_-;\-* #,##0.00_-;_-* &quot;-&quot;_-;_-@_-"/>
    <numFmt numFmtId="193" formatCode="_-* #,##0.0_-;\-* #,##0.0_-;_-* &quot;-&quot;_-;_-@_-"/>
    <numFmt numFmtId="194" formatCode="0.0"/>
    <numFmt numFmtId="195" formatCode="_-* #,##0.0_-;\-* #,##0.0_-;_-* &quot;-&quot;?_-;_-@_-"/>
    <numFmt numFmtId="196" formatCode="0_);[Red]\(0\)"/>
    <numFmt numFmtId="197" formatCode="_ * #,##0.0_ ;_ * \-#,##0.0_ ;_ * &quot;-&quot;_ ;_ @_ "/>
    <numFmt numFmtId="198" formatCode="#,##0.0"/>
    <numFmt numFmtId="199" formatCode="0.0_);[Red]\(0.0\)"/>
    <numFmt numFmtId="200" formatCode="_-* #,##0.000_-;\-* #,##0.000_-;_-* &quot;-&quot;???_-;_-@_-"/>
  </numFmts>
  <fonts count="96">
    <font>
      <sz val="11"/>
      <name val="돋움"/>
      <family val="3"/>
      <charset val="129"/>
    </font>
    <font>
      <sz val="11"/>
      <name val="돋움"/>
      <family val="3"/>
      <charset val="129"/>
    </font>
    <font>
      <sz val="12"/>
      <name val="바탕체"/>
      <family val="1"/>
      <charset val="129"/>
    </font>
    <font>
      <sz val="8"/>
      <name val="돋움"/>
      <family val="3"/>
      <charset val="129"/>
    </font>
    <font>
      <sz val="8"/>
      <name val="바탕"/>
      <family val="1"/>
      <charset val="129"/>
    </font>
    <font>
      <b/>
      <sz val="17"/>
      <name val="굴림"/>
      <family val="3"/>
      <charset val="129"/>
    </font>
    <font>
      <sz val="10"/>
      <name val="HY중고딕"/>
      <family val="1"/>
      <charset val="129"/>
    </font>
    <font>
      <sz val="9"/>
      <name val="굴림체"/>
      <family val="3"/>
      <charset val="129"/>
    </font>
    <font>
      <sz val="9"/>
      <name val="굴림"/>
      <family val="3"/>
      <charset val="129"/>
    </font>
    <font>
      <u/>
      <sz val="11"/>
      <color indexed="36"/>
      <name val="돋움"/>
      <family val="3"/>
      <charset val="129"/>
    </font>
    <font>
      <b/>
      <sz val="18"/>
      <color indexed="56"/>
      <name val="맑은 고딕"/>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sz val="9"/>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sz val="10"/>
      <name val="돋움"/>
      <family val="3"/>
      <charset val="129"/>
    </font>
    <font>
      <sz val="11"/>
      <color theme="1"/>
      <name val="맑은 고딕"/>
      <family val="3"/>
      <charset val="129"/>
      <scheme val="minor"/>
    </font>
    <font>
      <sz val="10"/>
      <name val="굴림"/>
      <family val="3"/>
      <charset val="129"/>
    </font>
    <font>
      <sz val="11"/>
      <name val="HY중고딕"/>
      <family val="1"/>
      <charset val="129"/>
    </font>
    <font>
      <b/>
      <sz val="12"/>
      <name val="굴림"/>
      <family val="3"/>
      <charset val="129"/>
    </font>
    <font>
      <sz val="11"/>
      <name val="굴림"/>
      <family val="3"/>
      <charset val="129"/>
    </font>
    <font>
      <b/>
      <sz val="16"/>
      <name val="굴림"/>
      <family val="3"/>
      <charset val="129"/>
    </font>
    <font>
      <vertAlign val="subscript"/>
      <sz val="9"/>
      <name val="굴림"/>
      <family val="3"/>
      <charset val="129"/>
    </font>
    <font>
      <sz val="9"/>
      <name val="맑은 고딕"/>
      <family val="3"/>
      <charset val="129"/>
    </font>
    <font>
      <sz val="11"/>
      <name val="맑은 고딕"/>
      <family val="3"/>
      <charset val="129"/>
      <scheme val="minor"/>
    </font>
    <font>
      <b/>
      <sz val="11"/>
      <name val="맑은 고딕"/>
      <family val="3"/>
      <charset val="129"/>
      <scheme val="minor"/>
    </font>
    <font>
      <sz val="9"/>
      <name val="맑은 고딕"/>
      <family val="3"/>
      <charset val="129"/>
      <scheme val="minor"/>
    </font>
    <font>
      <b/>
      <sz val="9"/>
      <name val="굴림"/>
      <family val="3"/>
      <charset val="129"/>
    </font>
    <font>
      <b/>
      <sz val="11"/>
      <name val="돋움"/>
      <family val="3"/>
      <charset val="129"/>
    </font>
    <font>
      <b/>
      <sz val="9"/>
      <color theme="1"/>
      <name val="굴림"/>
      <family val="3"/>
      <charset val="129"/>
    </font>
    <font>
      <sz val="9"/>
      <color theme="1"/>
      <name val="굴림"/>
      <family val="3"/>
      <charset val="129"/>
    </font>
    <font>
      <sz val="9"/>
      <color rgb="FF333333"/>
      <name val="굴림"/>
      <family val="3"/>
      <charset val="129"/>
    </font>
    <font>
      <b/>
      <sz val="10"/>
      <name val="굴림"/>
      <family val="3"/>
      <charset val="129"/>
    </font>
    <font>
      <sz val="11"/>
      <color rgb="FF000000"/>
      <name val="돋움"/>
      <family val="3"/>
      <charset val="129"/>
    </font>
    <font>
      <b/>
      <sz val="9"/>
      <color rgb="FF000000"/>
      <name val="굴림"/>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theme="0"/>
      </top>
      <bottom/>
      <diagonal/>
    </border>
  </borders>
  <cellStyleXfs count="730">
    <xf numFmtId="0" fontId="0" fillId="0" borderId="0">
      <alignment vertical="center"/>
    </xf>
    <xf numFmtId="0" fontId="2" fillId="0" borderId="0"/>
    <xf numFmtId="0" fontId="2" fillId="0" borderId="0"/>
    <xf numFmtId="0" fontId="2" fillId="0" borderId="0"/>
    <xf numFmtId="0" fontId="28" fillId="0" borderId="0"/>
    <xf numFmtId="0" fontId="28" fillId="0" borderId="0"/>
    <xf numFmtId="0" fontId="27" fillId="0" borderId="0" applyNumberFormat="0" applyFill="0" applyBorder="0" applyAlignment="0" applyProtection="0"/>
    <xf numFmtId="0" fontId="2" fillId="0" borderId="0"/>
    <xf numFmtId="0" fontId="2" fillId="0" borderId="0"/>
    <xf numFmtId="0" fontId="72"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29" fillId="2" borderId="0" applyNumberFormat="0" applyBorder="0" applyAlignment="0" applyProtection="0">
      <alignment vertical="center"/>
    </xf>
    <xf numFmtId="0" fontId="11" fillId="2" borderId="0" applyNumberFormat="0" applyBorder="0" applyAlignment="0" applyProtection="0">
      <alignment vertical="center"/>
    </xf>
    <xf numFmtId="0" fontId="29" fillId="2" borderId="0" applyNumberFormat="0" applyBorder="0" applyAlignment="0" applyProtection="0">
      <alignment vertical="center"/>
    </xf>
    <xf numFmtId="0" fontId="29" fillId="3" borderId="0" applyNumberFormat="0" applyBorder="0" applyAlignment="0" applyProtection="0">
      <alignment vertical="center"/>
    </xf>
    <xf numFmtId="0" fontId="11" fillId="3" borderId="0" applyNumberFormat="0" applyBorder="0" applyAlignment="0" applyProtection="0">
      <alignment vertical="center"/>
    </xf>
    <xf numFmtId="0" fontId="29" fillId="3" borderId="0" applyNumberFormat="0" applyBorder="0" applyAlignment="0" applyProtection="0">
      <alignment vertical="center"/>
    </xf>
    <xf numFmtId="0" fontId="29" fillId="4" borderId="0" applyNumberFormat="0" applyBorder="0" applyAlignment="0" applyProtection="0">
      <alignment vertical="center"/>
    </xf>
    <xf numFmtId="0" fontId="11" fillId="4" borderId="0" applyNumberFormat="0" applyBorder="0" applyAlignment="0" applyProtection="0">
      <alignment vertical="center"/>
    </xf>
    <xf numFmtId="0" fontId="29" fillId="4"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6" borderId="0" applyNumberFormat="0" applyBorder="0" applyAlignment="0" applyProtection="0">
      <alignment vertical="center"/>
    </xf>
    <xf numFmtId="0" fontId="11" fillId="6" borderId="0" applyNumberFormat="0" applyBorder="0" applyAlignment="0" applyProtection="0">
      <alignment vertical="center"/>
    </xf>
    <xf numFmtId="0" fontId="29" fillId="6" borderId="0" applyNumberFormat="0" applyBorder="0" applyAlignment="0" applyProtection="0">
      <alignment vertical="center"/>
    </xf>
    <xf numFmtId="0" fontId="29" fillId="7" borderId="0" applyNumberFormat="0" applyBorder="0" applyAlignment="0" applyProtection="0">
      <alignment vertical="center"/>
    </xf>
    <xf numFmtId="0" fontId="11" fillId="7" borderId="0" applyNumberFormat="0" applyBorder="0" applyAlignment="0" applyProtection="0">
      <alignment vertical="center"/>
    </xf>
    <xf numFmtId="0" fontId="29"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11" borderId="0" applyNumberFormat="0" applyBorder="0" applyAlignment="0" applyProtection="0">
      <alignment vertical="center"/>
    </xf>
    <xf numFmtId="0" fontId="11" fillId="11" borderId="0" applyNumberFormat="0" applyBorder="0" applyAlignment="0" applyProtection="0">
      <alignment vertical="center"/>
    </xf>
    <xf numFmtId="0" fontId="29"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30" fillId="12" borderId="0" applyNumberFormat="0" applyBorder="0" applyAlignment="0" applyProtection="0">
      <alignment vertical="center"/>
    </xf>
    <xf numFmtId="0" fontId="12" fillId="12" borderId="0" applyNumberFormat="0" applyBorder="0" applyAlignment="0" applyProtection="0">
      <alignment vertical="center"/>
    </xf>
    <xf numFmtId="0" fontId="30" fillId="12" borderId="0" applyNumberFormat="0" applyBorder="0" applyAlignment="0" applyProtection="0">
      <alignment vertical="center"/>
    </xf>
    <xf numFmtId="0" fontId="30" fillId="9" borderId="0" applyNumberFormat="0" applyBorder="0" applyAlignment="0" applyProtection="0">
      <alignment vertical="center"/>
    </xf>
    <xf numFmtId="0" fontId="12" fillId="9"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12" fillId="10"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12" fillId="15" borderId="0" applyNumberFormat="0" applyBorder="0" applyAlignment="0" applyProtection="0">
      <alignment vertical="center"/>
    </xf>
    <xf numFmtId="0" fontId="30" fillId="15" borderId="0" applyNumberFormat="0" applyBorder="0" applyAlignment="0" applyProtection="0">
      <alignment vertical="center"/>
    </xf>
    <xf numFmtId="0" fontId="63" fillId="0" borderId="0" applyFont="0" applyFill="0" applyBorder="0" applyAlignment="0" applyProtection="0"/>
    <xf numFmtId="0" fontId="64" fillId="0" borderId="0" applyFont="0" applyFill="0" applyBorder="0" applyAlignment="0" applyProtection="0"/>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51" fillId="0" borderId="0" applyFont="0" applyFill="0" applyBorder="0" applyAlignment="0" applyProtection="0"/>
    <xf numFmtId="0" fontId="51"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52" fillId="0" borderId="0"/>
    <xf numFmtId="0" fontId="51" fillId="0" borderId="0" applyFont="0" applyFill="0" applyBorder="0" applyAlignment="0" applyProtection="0"/>
    <xf numFmtId="0" fontId="51" fillId="0" borderId="0" applyFont="0" applyFill="0" applyBorder="0" applyAlignment="0" applyProtection="0"/>
    <xf numFmtId="0" fontId="15" fillId="3" borderId="0" applyNumberFormat="0" applyBorder="0" applyAlignment="0" applyProtection="0">
      <alignment vertical="center"/>
    </xf>
    <xf numFmtId="0" fontId="65" fillId="0" borderId="0"/>
    <xf numFmtId="0" fontId="53" fillId="0" borderId="0"/>
    <xf numFmtId="0" fontId="14" fillId="20" borderId="1" applyNumberFormat="0" applyAlignment="0" applyProtection="0">
      <alignment vertical="center"/>
    </xf>
    <xf numFmtId="0" fontId="66" fillId="0" borderId="0"/>
    <xf numFmtId="0" fontId="18" fillId="21" borderId="2" applyNumberFormat="0" applyAlignment="0" applyProtection="0">
      <alignment vertical="center"/>
    </xf>
    <xf numFmtId="176" fontId="27" fillId="0" borderId="0" applyFont="0" applyFill="0" applyBorder="0" applyAlignment="0" applyProtection="0"/>
    <xf numFmtId="0" fontId="1" fillId="0" borderId="0"/>
    <xf numFmtId="178" fontId="27" fillId="0" borderId="0" applyFont="0" applyFill="0" applyBorder="0" applyAlignment="0" applyProtection="0"/>
    <xf numFmtId="3" fontId="27" fillId="0" borderId="0" applyFont="0" applyFill="0" applyBorder="0" applyAlignment="0" applyProtection="0"/>
    <xf numFmtId="0" fontId="61" fillId="0" borderId="0" applyFont="0" applyFill="0" applyBorder="0" applyAlignment="0" applyProtection="0"/>
    <xf numFmtId="179" fontId="27" fillId="0" borderId="0" applyFont="0" applyFill="0" applyBorder="0" applyAlignment="0" applyProtection="0"/>
    <xf numFmtId="180" fontId="27" fillId="0" borderId="0" applyFont="0" applyFill="0" applyBorder="0" applyAlignment="0" applyProtection="0"/>
    <xf numFmtId="190" fontId="1" fillId="0" borderId="0" applyFont="0" applyFill="0" applyBorder="0" applyAlignment="0" applyProtection="0"/>
    <xf numFmtId="0" fontId="54" fillId="0" borderId="0"/>
    <xf numFmtId="0" fontId="27" fillId="0" borderId="0" applyFont="0" applyFill="0" applyBorder="0" applyAlignment="0" applyProtection="0"/>
    <xf numFmtId="0" fontId="54" fillId="0" borderId="0"/>
    <xf numFmtId="191" fontId="2" fillId="0" borderId="0" applyFont="0" applyFill="0" applyBorder="0" applyAlignment="0" applyProtection="0"/>
    <xf numFmtId="0" fontId="17" fillId="0" borderId="0" applyNumberFormat="0" applyFill="0" applyBorder="0" applyAlignment="0" applyProtection="0">
      <alignment vertical="center"/>
    </xf>
    <xf numFmtId="2" fontId="27" fillId="0" borderId="0" applyFont="0" applyFill="0" applyBorder="0" applyAlignment="0" applyProtection="0"/>
    <xf numFmtId="0" fontId="25" fillId="4" borderId="0" applyNumberFormat="0" applyBorder="0" applyAlignment="0" applyProtection="0">
      <alignment vertical="center"/>
    </xf>
    <xf numFmtId="38" fontId="55" fillId="22" borderId="0" applyNumberFormat="0" applyBorder="0" applyAlignment="0" applyProtection="0"/>
    <xf numFmtId="38" fontId="55" fillId="23" borderId="0" applyNumberFormat="0" applyBorder="0" applyAlignment="0" applyProtection="0"/>
    <xf numFmtId="0" fontId="67" fillId="0" borderId="0">
      <alignment horizontal="left"/>
    </xf>
    <xf numFmtId="0" fontId="56" fillId="0" borderId="3" applyNumberFormat="0" applyAlignment="0" applyProtection="0">
      <alignment horizontal="left" vertical="center"/>
    </xf>
    <xf numFmtId="0" fontId="56" fillId="0" borderId="4">
      <alignment horizontal="left" vertical="center"/>
    </xf>
    <xf numFmtId="0" fontId="22" fillId="0" borderId="5" applyNumberFormat="0" applyFill="0" applyAlignment="0" applyProtection="0">
      <alignment vertical="center"/>
    </xf>
    <xf numFmtId="0" fontId="71" fillId="0" borderId="0" applyNumberFormat="0" applyFill="0" applyBorder="0" applyAlignment="0" applyProtection="0"/>
    <xf numFmtId="0" fontId="23" fillId="0" borderId="6" applyNumberFormat="0" applyFill="0" applyAlignment="0" applyProtection="0">
      <alignment vertical="center"/>
    </xf>
    <xf numFmtId="0" fontId="56" fillId="0" borderId="0" applyNumberFormat="0" applyFill="0" applyBorder="0" applyAlignment="0" applyProtection="0"/>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57" fillId="0" borderId="0" applyNumberFormat="0" applyFill="0" applyBorder="0" applyAlignment="0" applyProtection="0">
      <alignment vertical="top"/>
      <protection locked="0"/>
    </xf>
    <xf numFmtId="0" fontId="21" fillId="7" borderId="1" applyNumberFormat="0" applyAlignment="0" applyProtection="0">
      <alignment vertical="center"/>
    </xf>
    <xf numFmtId="10" fontId="55" fillId="24" borderId="8" applyNumberFormat="0" applyBorder="0" applyAlignment="0" applyProtection="0"/>
    <xf numFmtId="10" fontId="55" fillId="23" borderId="8" applyNumberFormat="0" applyBorder="0" applyAlignment="0" applyProtection="0"/>
    <xf numFmtId="0" fontId="19" fillId="0" borderId="9" applyNumberFormat="0" applyFill="0" applyAlignment="0" applyProtection="0">
      <alignment vertical="center"/>
    </xf>
    <xf numFmtId="176" fontId="27"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68" fillId="0" borderId="1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16" fillId="25" borderId="0" applyNumberFormat="0" applyBorder="0" applyAlignment="0" applyProtection="0">
      <alignment vertical="center"/>
    </xf>
    <xf numFmtId="181" fontId="2" fillId="0" borderId="0"/>
    <xf numFmtId="0" fontId="2" fillId="0" borderId="0"/>
    <xf numFmtId="0" fontId="27" fillId="0" borderId="0"/>
    <xf numFmtId="0" fontId="1" fillId="26" borderId="11" applyNumberFormat="0" applyFont="0" applyAlignment="0" applyProtection="0">
      <alignment vertical="center"/>
    </xf>
    <xf numFmtId="0" fontId="26" fillId="20" borderId="12" applyNumberFormat="0" applyAlignment="0" applyProtection="0">
      <alignment vertical="center"/>
    </xf>
    <xf numFmtId="10" fontId="27" fillId="0" borderId="0" applyFont="0" applyFill="0" applyBorder="0" applyAlignment="0" applyProtection="0"/>
    <xf numFmtId="0" fontId="68" fillId="0" borderId="0"/>
    <xf numFmtId="0" fontId="10" fillId="0" borderId="0" applyNumberFormat="0" applyFill="0" applyBorder="0" applyAlignment="0" applyProtection="0">
      <alignment vertical="center"/>
    </xf>
    <xf numFmtId="0" fontId="20" fillId="0" borderId="13" applyNumberFormat="0" applyFill="0" applyAlignment="0" applyProtection="0">
      <alignment vertical="center"/>
    </xf>
    <xf numFmtId="0" fontId="27" fillId="0" borderId="14" applyNumberFormat="0" applyFont="0" applyFill="0" applyAlignment="0" applyProtection="0"/>
    <xf numFmtId="0" fontId="69" fillId="0" borderId="15">
      <alignment horizontal="left"/>
    </xf>
    <xf numFmtId="0" fontId="13" fillId="0" borderId="0" applyNumberFormat="0" applyFill="0" applyBorder="0" applyAlignment="0" applyProtection="0">
      <alignment vertical="center"/>
    </xf>
    <xf numFmtId="0" fontId="30" fillId="16" borderId="0" applyNumberFormat="0" applyBorder="0" applyAlignment="0" applyProtection="0">
      <alignment vertical="center"/>
    </xf>
    <xf numFmtId="0" fontId="12" fillId="16"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12" fillId="17"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12" fillId="18" borderId="0" applyNumberFormat="0" applyBorder="0" applyAlignment="0" applyProtection="0">
      <alignment vertical="center"/>
    </xf>
    <xf numFmtId="0" fontId="30" fillId="18"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9" borderId="0" applyNumberFormat="0" applyBorder="0" applyAlignment="0" applyProtection="0">
      <alignment vertical="center"/>
    </xf>
    <xf numFmtId="0" fontId="12" fillId="19" borderId="0" applyNumberFormat="0" applyBorder="0" applyAlignment="0" applyProtection="0">
      <alignment vertical="center"/>
    </xf>
    <xf numFmtId="0" fontId="30" fillId="19" borderId="0" applyNumberFormat="0" applyBorder="0" applyAlignment="0" applyProtection="0">
      <alignment vertical="center"/>
    </xf>
    <xf numFmtId="0" fontId="3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20" borderId="1" applyNumberFormat="0" applyAlignment="0" applyProtection="0">
      <alignment vertical="center"/>
    </xf>
    <xf numFmtId="0" fontId="14" fillId="20" borderId="1" applyNumberFormat="0" applyAlignment="0" applyProtection="0">
      <alignment vertical="center"/>
    </xf>
    <xf numFmtId="0" fontId="32" fillId="20" borderId="1" applyNumberFormat="0" applyAlignment="0" applyProtection="0">
      <alignment vertical="center"/>
    </xf>
    <xf numFmtId="184" fontId="2" fillId="0" borderId="0">
      <protection locked="0"/>
    </xf>
    <xf numFmtId="0" fontId="58" fillId="0" borderId="0">
      <protection locked="0"/>
    </xf>
    <xf numFmtId="0" fontId="58" fillId="0" borderId="0">
      <protection locked="0"/>
    </xf>
    <xf numFmtId="0" fontId="33" fillId="3" borderId="0" applyNumberFormat="0" applyBorder="0" applyAlignment="0" applyProtection="0">
      <alignment vertical="center"/>
    </xf>
    <xf numFmtId="0" fontId="15" fillId="3" borderId="0" applyNumberFormat="0" applyBorder="0" applyAlignment="0" applyProtection="0">
      <alignment vertical="center"/>
    </xf>
    <xf numFmtId="0" fontId="33" fillId="3" borderId="0" applyNumberFormat="0" applyBorder="0" applyAlignment="0" applyProtection="0">
      <alignment vertical="center"/>
    </xf>
    <xf numFmtId="0" fontId="59" fillId="0" borderId="0">
      <protection locked="0"/>
    </xf>
    <xf numFmtId="0" fontId="59" fillId="0" borderId="0">
      <protection locked="0"/>
    </xf>
    <xf numFmtId="0" fontId="9" fillId="0" borderId="0" applyNumberFormat="0" applyFill="0" applyBorder="0" applyAlignment="0" applyProtection="0">
      <alignment vertical="top"/>
      <protection locked="0"/>
    </xf>
    <xf numFmtId="40" fontId="34" fillId="0" borderId="0" applyFont="0" applyFill="0" applyBorder="0" applyAlignment="0" applyProtection="0"/>
    <xf numFmtId="38" fontId="34" fillId="0" borderId="0" applyFont="0" applyFill="0" applyBorder="0" applyAlignment="0" applyProtection="0"/>
    <xf numFmtId="0" fontId="1" fillId="26" borderId="11" applyNumberFormat="0" applyFont="0" applyAlignment="0" applyProtection="0">
      <alignment vertical="center"/>
    </xf>
    <xf numFmtId="0" fontId="11" fillId="26" borderId="11" applyNumberFormat="0" applyFont="0" applyAlignment="0" applyProtection="0">
      <alignment vertical="center"/>
    </xf>
    <xf numFmtId="0" fontId="1" fillId="26" borderId="11" applyNumberFormat="0" applyFont="0" applyAlignment="0" applyProtection="0">
      <alignment vertical="center"/>
    </xf>
    <xf numFmtId="0" fontId="2" fillId="26" borderId="11" applyNumberFormat="0" applyFont="0" applyAlignment="0" applyProtection="0">
      <alignment vertical="center"/>
    </xf>
    <xf numFmtId="0" fontId="34" fillId="0" borderId="0" applyFont="0" applyFill="0" applyBorder="0" applyAlignment="0" applyProtection="0"/>
    <xf numFmtId="0" fontId="34" fillId="0" borderId="0" applyFont="0" applyFill="0" applyBorder="0" applyAlignment="0" applyProtection="0"/>
    <xf numFmtId="0" fontId="60" fillId="0" borderId="0">
      <alignment vertical="center"/>
    </xf>
    <xf numFmtId="9" fontId="1" fillId="0" borderId="0" applyFont="0" applyFill="0" applyBorder="0" applyAlignment="0" applyProtection="0"/>
    <xf numFmtId="0" fontId="35" fillId="25" borderId="0" applyNumberFormat="0" applyBorder="0" applyAlignment="0" applyProtection="0">
      <alignment vertical="center"/>
    </xf>
    <xf numFmtId="0" fontId="16" fillId="25" borderId="0" applyNumberFormat="0" applyBorder="0" applyAlignment="0" applyProtection="0">
      <alignment vertical="center"/>
    </xf>
    <xf numFmtId="0" fontId="35" fillId="25" borderId="0" applyNumberFormat="0" applyBorder="0" applyAlignment="0" applyProtection="0">
      <alignment vertical="center"/>
    </xf>
    <xf numFmtId="0" fontId="36" fillId="0" borderId="0">
      <alignment horizontal="center" vertical="center"/>
    </xf>
    <xf numFmtId="0" fontId="37" fillId="0" borderId="0">
      <alignment horizontal="center" vertical="center"/>
    </xf>
    <xf numFmtId="0" fontId="38" fillId="0" borderId="0"/>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21" borderId="2" applyNumberFormat="0" applyAlignment="0" applyProtection="0">
      <alignment vertical="center"/>
    </xf>
    <xf numFmtId="0" fontId="18" fillId="21" borderId="2" applyNumberFormat="0" applyAlignment="0" applyProtection="0">
      <alignment vertical="center"/>
    </xf>
    <xf numFmtId="0" fontId="40" fillId="21" borderId="2" applyNumberFormat="0" applyAlignment="0" applyProtection="0">
      <alignment vertical="center"/>
    </xf>
    <xf numFmtId="185" fontId="27"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0" fontId="2"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176" fontId="2" fillId="0" borderId="0" applyFont="0" applyFill="0" applyBorder="0" applyAlignment="0" applyProtection="0"/>
    <xf numFmtId="0" fontId="27" fillId="0" borderId="0"/>
    <xf numFmtId="0" fontId="61" fillId="0" borderId="0" applyFont="0" applyFill="0" applyBorder="0" applyAlignment="0" applyProtection="0"/>
    <xf numFmtId="0" fontId="42" fillId="0" borderId="9" applyNumberFormat="0" applyFill="0" applyAlignment="0" applyProtection="0">
      <alignment vertical="center"/>
    </xf>
    <xf numFmtId="0" fontId="19" fillId="0" borderId="9" applyNumberFormat="0" applyFill="0" applyAlignment="0" applyProtection="0">
      <alignment vertical="center"/>
    </xf>
    <xf numFmtId="0" fontId="42" fillId="0" borderId="9" applyNumberFormat="0" applyFill="0" applyAlignment="0" applyProtection="0">
      <alignment vertical="center"/>
    </xf>
    <xf numFmtId="0" fontId="43" fillId="0" borderId="13" applyNumberFormat="0" applyFill="0" applyAlignment="0" applyProtection="0">
      <alignment vertical="center"/>
    </xf>
    <xf numFmtId="0" fontId="20" fillId="0" borderId="13" applyNumberFormat="0" applyFill="0" applyAlignment="0" applyProtection="0">
      <alignment vertical="center"/>
    </xf>
    <xf numFmtId="0" fontId="43" fillId="0" borderId="13" applyNumberFormat="0" applyFill="0" applyAlignment="0" applyProtection="0">
      <alignment vertical="center"/>
    </xf>
    <xf numFmtId="0" fontId="44" fillId="7" borderId="1" applyNumberFormat="0" applyAlignment="0" applyProtection="0">
      <alignment vertical="center"/>
    </xf>
    <xf numFmtId="0" fontId="21" fillId="7" borderId="1" applyNumberFormat="0" applyAlignment="0" applyProtection="0">
      <alignment vertical="center"/>
    </xf>
    <xf numFmtId="0" fontId="44" fillId="7" borderId="1" applyNumberFormat="0" applyAlignment="0" applyProtection="0">
      <alignment vertical="center"/>
    </xf>
    <xf numFmtId="4" fontId="59" fillId="0" borderId="0">
      <protection locked="0"/>
    </xf>
    <xf numFmtId="186" fontId="2" fillId="0" borderId="0">
      <protection locked="0"/>
    </xf>
    <xf numFmtId="0" fontId="62" fillId="0" borderId="0">
      <alignment vertical="center"/>
    </xf>
    <xf numFmtId="0" fontId="46" fillId="0" borderId="5" applyNumberFormat="0" applyFill="0" applyAlignment="0" applyProtection="0">
      <alignment vertical="center"/>
    </xf>
    <xf numFmtId="0" fontId="22" fillId="0" borderId="5" applyNumberFormat="0" applyFill="0" applyAlignment="0" applyProtection="0">
      <alignment vertical="center"/>
    </xf>
    <xf numFmtId="0" fontId="46" fillId="0" borderId="5" applyNumberFormat="0" applyFill="0" applyAlignment="0" applyProtection="0">
      <alignment vertical="center"/>
    </xf>
    <xf numFmtId="0" fontId="47" fillId="0" borderId="6" applyNumberFormat="0" applyFill="0" applyAlignment="0" applyProtection="0">
      <alignment vertical="center"/>
    </xf>
    <xf numFmtId="0" fontId="23" fillId="0" borderId="6" applyNumberFormat="0" applyFill="0" applyAlignment="0" applyProtection="0">
      <alignment vertical="center"/>
    </xf>
    <xf numFmtId="0" fontId="47" fillId="0" borderId="6" applyNumberFormat="0" applyFill="0" applyAlignment="0" applyProtection="0">
      <alignment vertical="center"/>
    </xf>
    <xf numFmtId="0" fontId="48" fillId="0" borderId="7" applyNumberFormat="0" applyFill="0" applyAlignment="0" applyProtection="0">
      <alignment vertical="center"/>
    </xf>
    <xf numFmtId="0" fontId="24" fillId="0" borderId="7" applyNumberFormat="0" applyFill="0" applyAlignment="0" applyProtection="0">
      <alignment vertical="center"/>
    </xf>
    <xf numFmtId="0" fontId="48" fillId="0" borderId="7" applyNumberFormat="0" applyFill="0" applyAlignment="0" applyProtection="0">
      <alignment vertical="center"/>
    </xf>
    <xf numFmtId="0" fontId="4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9" fillId="4" borderId="0" applyNumberFormat="0" applyBorder="0" applyAlignment="0" applyProtection="0">
      <alignment vertical="center"/>
    </xf>
    <xf numFmtId="0" fontId="25" fillId="4" borderId="0" applyNumberFormat="0" applyBorder="0" applyAlignment="0" applyProtection="0">
      <alignment vertical="center"/>
    </xf>
    <xf numFmtId="0" fontId="49" fillId="4" borderId="0" applyNumberFormat="0" applyBorder="0" applyAlignment="0" applyProtection="0">
      <alignment vertical="center"/>
    </xf>
    <xf numFmtId="0" fontId="50" fillId="20" borderId="12" applyNumberFormat="0" applyAlignment="0" applyProtection="0">
      <alignment vertical="center"/>
    </xf>
    <xf numFmtId="0" fontId="26" fillId="20" borderId="12" applyNumberFormat="0" applyAlignment="0" applyProtection="0">
      <alignment vertical="center"/>
    </xf>
    <xf numFmtId="0" fontId="50" fillId="20" borderId="12" applyNumberForma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176" fontId="2" fillId="0" borderId="0" applyProtection="0"/>
    <xf numFmtId="0" fontId="2" fillId="0" borderId="0" applyFont="0" applyFill="0" applyBorder="0" applyAlignment="0" applyProtection="0"/>
    <xf numFmtId="0" fontId="45" fillId="0" borderId="0"/>
    <xf numFmtId="0" fontId="70" fillId="0" borderId="0">
      <alignment vertical="center"/>
    </xf>
    <xf numFmtId="42" fontId="1" fillId="0" borderId="0" applyFont="0" applyFill="0" applyBorder="0" applyAlignment="0" applyProtection="0"/>
    <xf numFmtId="42" fontId="1" fillId="0" borderId="0" applyFont="0" applyFill="0" applyBorder="0" applyAlignment="0" applyProtection="0"/>
    <xf numFmtId="187" fontId="2" fillId="0" borderId="0">
      <protection locked="0"/>
    </xf>
    <xf numFmtId="0" fontId="1" fillId="0" borderId="0">
      <alignment vertical="center"/>
    </xf>
    <xf numFmtId="0" fontId="11" fillId="0" borderId="0">
      <alignment vertical="center"/>
    </xf>
    <xf numFmtId="0" fontId="27" fillId="0" borderId="0"/>
    <xf numFmtId="0" fontId="27" fillId="0" borderId="0"/>
    <xf numFmtId="0" fontId="27" fillId="0" borderId="0"/>
    <xf numFmtId="0" fontId="27" fillId="0" borderId="0"/>
    <xf numFmtId="0" fontId="77" fillId="0" borderId="0">
      <alignment vertical="center"/>
    </xf>
    <xf numFmtId="0" fontId="1" fillId="0" borderId="0">
      <alignment vertical="center"/>
    </xf>
    <xf numFmtId="0" fontId="11" fillId="0" borderId="0">
      <alignment vertical="center"/>
    </xf>
    <xf numFmtId="0" fontId="77" fillId="0" borderId="0">
      <alignment vertical="center"/>
    </xf>
    <xf numFmtId="0" fontId="77" fillId="0" borderId="0">
      <alignment vertical="center"/>
    </xf>
    <xf numFmtId="0" fontId="1" fillId="0" borderId="0">
      <alignment vertical="center"/>
    </xf>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7" fillId="0" borderId="0">
      <alignment vertical="center"/>
    </xf>
    <xf numFmtId="0" fontId="27" fillId="0" borderId="0"/>
    <xf numFmtId="0" fontId="27" fillId="0" borderId="0"/>
    <xf numFmtId="0" fontId="27" fillId="0" borderId="0"/>
    <xf numFmtId="0" fontId="27" fillId="0" borderId="0"/>
    <xf numFmtId="0" fontId="1" fillId="0" borderId="0">
      <alignment vertical="center"/>
    </xf>
    <xf numFmtId="0" fontId="1" fillId="0" borderId="0">
      <alignment vertical="center"/>
    </xf>
    <xf numFmtId="0" fontId="41" fillId="0" borderId="0"/>
    <xf numFmtId="0" fontId="1" fillId="0" borderId="0">
      <alignment vertical="center"/>
    </xf>
    <xf numFmtId="0" fontId="2" fillId="0" borderId="0"/>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xf numFmtId="0" fontId="1" fillId="0" borderId="0">
      <alignment vertical="center"/>
    </xf>
    <xf numFmtId="0" fontId="77"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77" fillId="0" borderId="0">
      <alignment vertical="center"/>
    </xf>
    <xf numFmtId="0" fontId="1" fillId="0" borderId="0">
      <alignment vertical="center"/>
    </xf>
    <xf numFmtId="0" fontId="77" fillId="0" borderId="0">
      <alignment vertical="center"/>
    </xf>
    <xf numFmtId="0" fontId="27" fillId="0" borderId="0"/>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73" fillId="0" borderId="0" applyNumberFormat="0" applyFill="0" applyBorder="0" applyAlignment="0" applyProtection="0">
      <alignment vertical="top"/>
      <protection locked="0"/>
    </xf>
    <xf numFmtId="0" fontId="59" fillId="0" borderId="14">
      <protection locked="0"/>
    </xf>
    <xf numFmtId="188" fontId="2" fillId="0" borderId="0">
      <protection locked="0"/>
    </xf>
    <xf numFmtId="189" fontId="2" fillId="0" borderId="0">
      <protection locked="0"/>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94" fillId="0" borderId="0">
      <alignment vertical="center"/>
    </xf>
    <xf numFmtId="41" fontId="94" fillId="0" borderId="0">
      <alignment vertical="center"/>
    </xf>
    <xf numFmtId="0" fontId="94"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cellStyleXfs>
  <cellXfs count="397">
    <xf numFmtId="0" fontId="0" fillId="0" borderId="0" xfId="0">
      <alignment vertical="center"/>
    </xf>
    <xf numFmtId="0" fontId="8" fillId="0" borderId="0" xfId="0" applyFont="1" applyFill="1">
      <alignment vertical="center"/>
    </xf>
    <xf numFmtId="0" fontId="75" fillId="0" borderId="0" xfId="0" applyFont="1" applyFill="1">
      <alignment vertical="center"/>
    </xf>
    <xf numFmtId="0" fontId="0" fillId="0" borderId="0" xfId="0" applyFont="1" applyFill="1">
      <alignment vertical="center"/>
    </xf>
    <xf numFmtId="0" fontId="1" fillId="0" borderId="0" xfId="0" applyFont="1" applyFill="1">
      <alignment vertical="center"/>
    </xf>
    <xf numFmtId="0" fontId="8" fillId="0" borderId="0" xfId="367" applyFont="1" applyFill="1">
      <alignment vertical="center"/>
    </xf>
    <xf numFmtId="0" fontId="0" fillId="0" borderId="0" xfId="0" applyFont="1" applyFill="1" applyBorder="1">
      <alignment vertical="center"/>
    </xf>
    <xf numFmtId="0" fontId="8" fillId="0" borderId="0" xfId="0" applyFont="1" applyFill="1" applyBorder="1">
      <alignment vertical="center"/>
    </xf>
    <xf numFmtId="0" fontId="0" fillId="0" borderId="0" xfId="0" applyFont="1" applyFill="1" applyBorder="1" applyAlignment="1">
      <alignment vertical="center"/>
    </xf>
    <xf numFmtId="3" fontId="8" fillId="0" borderId="8" xfId="0" applyNumberFormat="1" applyFont="1" applyFill="1" applyBorder="1" applyAlignment="1">
      <alignment horizontal="center" vertical="center" wrapText="1"/>
    </xf>
    <xf numFmtId="0" fontId="1" fillId="0" borderId="0" xfId="0" applyFont="1" applyFill="1" applyBorder="1" applyAlignment="1">
      <alignment vertical="top"/>
    </xf>
    <xf numFmtId="0" fontId="75" fillId="0" borderId="0" xfId="0" applyFont="1" applyFill="1" applyAlignment="1">
      <alignment vertical="top"/>
    </xf>
    <xf numFmtId="0" fontId="0" fillId="0" borderId="0" xfId="0" applyFont="1" applyFill="1" applyBorder="1" applyAlignment="1">
      <alignment vertical="top"/>
    </xf>
    <xf numFmtId="0" fontId="0" fillId="0" borderId="0" xfId="0" applyFont="1" applyFill="1" applyAlignment="1">
      <alignment vertical="top"/>
    </xf>
    <xf numFmtId="0" fontId="76" fillId="0" borderId="0" xfId="0" applyFont="1" applyBorder="1">
      <alignment vertical="center"/>
    </xf>
    <xf numFmtId="0" fontId="76" fillId="0" borderId="0" xfId="0" applyFont="1" applyFill="1">
      <alignment vertical="center"/>
    </xf>
    <xf numFmtId="0" fontId="76" fillId="0" borderId="0" xfId="0" applyFont="1" applyFill="1" applyBorder="1" applyAlignment="1">
      <alignment vertical="center"/>
    </xf>
    <xf numFmtId="176" fontId="8" fillId="0" borderId="0" xfId="292" applyFont="1" applyFill="1" applyBorder="1" applyAlignment="1">
      <alignment vertical="center" wrapText="1"/>
    </xf>
    <xf numFmtId="3" fontId="8" fillId="0" borderId="0" xfId="0" applyNumberFormat="1" applyFont="1" applyFill="1" applyBorder="1" applyAlignment="1">
      <alignment vertical="center" wrapText="1"/>
    </xf>
    <xf numFmtId="0" fontId="8" fillId="0" borderId="0" xfId="0" applyFont="1" applyFill="1" applyBorder="1" applyAlignment="1">
      <alignment vertical="center"/>
    </xf>
    <xf numFmtId="0" fontId="76" fillId="0" borderId="0" xfId="0" applyFont="1" applyFill="1" applyBorder="1">
      <alignment vertical="center"/>
    </xf>
    <xf numFmtId="3" fontId="8" fillId="0" borderId="0" xfId="0" applyNumberFormat="1" applyFont="1" applyFill="1" applyBorder="1" applyAlignment="1">
      <alignment vertical="center"/>
    </xf>
    <xf numFmtId="3" fontId="8" fillId="0" borderId="0" xfId="292" applyNumberFormat="1" applyFont="1" applyFill="1" applyBorder="1" applyAlignment="1">
      <alignment vertical="center" wrapText="1"/>
    </xf>
    <xf numFmtId="0" fontId="0" fillId="0" borderId="0" xfId="0" applyFont="1" applyFill="1" applyAlignment="1">
      <alignment vertical="center"/>
    </xf>
    <xf numFmtId="0" fontId="78" fillId="0" borderId="0" xfId="0" applyFont="1" applyFill="1" applyBorder="1">
      <alignment vertical="center"/>
    </xf>
    <xf numFmtId="0" fontId="8" fillId="0" borderId="0" xfId="0" applyFont="1" applyFill="1" applyBorder="1" applyAlignment="1">
      <alignment vertical="center" wrapText="1"/>
    </xf>
    <xf numFmtId="0" fontId="1" fillId="0" borderId="0" xfId="367" applyFont="1" applyFill="1" applyAlignment="1">
      <alignment vertical="top"/>
    </xf>
    <xf numFmtId="0" fontId="1" fillId="0" borderId="0" xfId="0" applyFont="1" applyFill="1" applyAlignment="1">
      <alignment vertical="top"/>
    </xf>
    <xf numFmtId="0" fontId="76" fillId="0" borderId="0" xfId="0" applyFont="1" applyFill="1" applyAlignment="1">
      <alignment vertical="center"/>
    </xf>
    <xf numFmtId="0" fontId="76" fillId="0" borderId="0" xfId="0" applyFont="1">
      <alignment vertical="center"/>
    </xf>
    <xf numFmtId="0" fontId="6" fillId="0" borderId="0" xfId="0" applyFont="1" applyFill="1">
      <alignment vertical="center"/>
    </xf>
    <xf numFmtId="0" fontId="79" fillId="0" borderId="0" xfId="0" applyFont="1" applyFill="1" applyBorder="1" applyAlignment="1">
      <alignment vertical="top"/>
    </xf>
    <xf numFmtId="0" fontId="79" fillId="0" borderId="0" xfId="0" applyFont="1" applyFill="1" applyAlignment="1">
      <alignment vertical="top"/>
    </xf>
    <xf numFmtId="176" fontId="8" fillId="0" borderId="29" xfId="292" applyFont="1" applyFill="1" applyBorder="1" applyAlignment="1">
      <alignment vertical="center" wrapText="1"/>
    </xf>
    <xf numFmtId="3" fontId="8" fillId="0" borderId="18" xfId="0" applyNumberFormat="1" applyFont="1" applyFill="1" applyBorder="1" applyAlignment="1">
      <alignment horizontal="center" vertical="center" wrapText="1"/>
    </xf>
    <xf numFmtId="0" fontId="78" fillId="0" borderId="0" xfId="0" applyFont="1" applyFill="1" applyAlignment="1">
      <alignment vertical="center"/>
    </xf>
    <xf numFmtId="0" fontId="78" fillId="0" borderId="0" xfId="0" applyFont="1" applyFill="1" applyBorder="1" applyAlignment="1">
      <alignment vertical="center"/>
    </xf>
    <xf numFmtId="0" fontId="78" fillId="0" borderId="0" xfId="0" applyFont="1" applyFill="1">
      <alignment vertical="center"/>
    </xf>
    <xf numFmtId="0" fontId="81" fillId="0" borderId="29" xfId="0" applyFont="1" applyFill="1" applyBorder="1">
      <alignment vertical="center"/>
    </xf>
    <xf numFmtId="0" fontId="78" fillId="0" borderId="0" xfId="0" applyFont="1" applyFill="1" applyBorder="1" applyAlignment="1">
      <alignment horizontal="right" vertical="center"/>
    </xf>
    <xf numFmtId="0" fontId="78" fillId="0" borderId="27" xfId="0" applyFont="1" applyFill="1" applyBorder="1" applyAlignment="1">
      <alignment horizontal="right" vertical="center"/>
    </xf>
    <xf numFmtId="0" fontId="78" fillId="0" borderId="27" xfId="299" applyFont="1" applyFill="1" applyBorder="1" applyAlignment="1">
      <alignment horizontal="right" vertical="center"/>
    </xf>
    <xf numFmtId="0" fontId="8" fillId="0" borderId="18" xfId="367" applyFont="1" applyFill="1" applyBorder="1" applyAlignment="1">
      <alignment horizontal="center" vertical="center"/>
    </xf>
    <xf numFmtId="0" fontId="78" fillId="0" borderId="0" xfId="0" applyFont="1" applyFill="1" applyBorder="1" applyAlignment="1">
      <alignment horizontal="center" vertical="center"/>
    </xf>
    <xf numFmtId="176" fontId="8" fillId="0" borderId="8" xfId="292" applyFont="1" applyFill="1" applyBorder="1" applyAlignment="1">
      <alignment horizontal="center" vertical="center" wrapText="1"/>
    </xf>
    <xf numFmtId="177" fontId="8" fillId="0" borderId="8" xfId="0" applyNumberFormat="1" applyFont="1" applyFill="1" applyBorder="1" applyAlignment="1">
      <alignment horizontal="center" vertical="center" wrapText="1"/>
    </xf>
    <xf numFmtId="0" fontId="78" fillId="0" borderId="27" xfId="0" applyFont="1" applyFill="1" applyBorder="1" applyAlignment="1">
      <alignment horizontal="right" vertical="center"/>
    </xf>
    <xf numFmtId="0" fontId="80" fillId="0" borderId="27" xfId="367" applyFont="1" applyFill="1" applyBorder="1" applyAlignment="1">
      <alignment horizontal="left" vertical="top"/>
    </xf>
    <xf numFmtId="0" fontId="78" fillId="0" borderId="27" xfId="0" applyFont="1" applyFill="1" applyBorder="1" applyAlignment="1">
      <alignment vertical="center"/>
    </xf>
    <xf numFmtId="0" fontId="78" fillId="0" borderId="27" xfId="299" applyFont="1" applyFill="1" applyBorder="1" applyAlignment="1">
      <alignment vertical="center"/>
    </xf>
    <xf numFmtId="0" fontId="78" fillId="0" borderId="27" xfId="367" applyFont="1" applyFill="1" applyBorder="1" applyAlignment="1">
      <alignment horizontal="left" vertical="top"/>
    </xf>
    <xf numFmtId="0" fontId="78" fillId="0" borderId="27" xfId="367" applyFont="1" applyFill="1" applyBorder="1" applyAlignment="1">
      <alignment horizontal="right" vertical="top"/>
    </xf>
    <xf numFmtId="0" fontId="80" fillId="0" borderId="27" xfId="0" applyFont="1" applyFill="1" applyBorder="1" applyAlignment="1">
      <alignment horizontal="left" vertical="top"/>
    </xf>
    <xf numFmtId="0" fontId="78" fillId="0" borderId="27" xfId="0" applyFont="1" applyFill="1" applyBorder="1" applyAlignment="1">
      <alignment horizontal="left" vertical="center"/>
    </xf>
    <xf numFmtId="0" fontId="8" fillId="0" borderId="8" xfId="299" applyFont="1" applyFill="1" applyBorder="1" applyAlignment="1">
      <alignment horizontal="center" vertical="center" wrapText="1"/>
    </xf>
    <xf numFmtId="0" fontId="8" fillId="0" borderId="8" xfId="254" applyNumberFormat="1" applyFont="1" applyFill="1" applyBorder="1" applyAlignment="1">
      <alignment horizontal="center" vertical="center" wrapText="1"/>
    </xf>
    <xf numFmtId="0" fontId="8" fillId="0" borderId="22" xfId="254" applyNumberFormat="1" applyFont="1" applyFill="1" applyBorder="1" applyAlignment="1">
      <alignment horizontal="center" vertical="center" wrapText="1"/>
    </xf>
    <xf numFmtId="0" fontId="8" fillId="0" borderId="16" xfId="254"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8" xfId="391" applyFont="1" applyFill="1" applyBorder="1" applyAlignment="1">
      <alignment horizontal="center" vertical="center" wrapText="1"/>
    </xf>
    <xf numFmtId="0" fontId="8" fillId="0" borderId="8" xfId="367" applyFont="1" applyFill="1" applyBorder="1" applyAlignment="1">
      <alignment horizontal="center" vertical="center" wrapText="1"/>
    </xf>
    <xf numFmtId="0" fontId="0" fillId="0" borderId="0" xfId="0" applyFont="1" applyAlignment="1">
      <alignment vertical="top"/>
    </xf>
    <xf numFmtId="0" fontId="0" fillId="0" borderId="0" xfId="0" applyFont="1">
      <alignment vertical="center"/>
    </xf>
    <xf numFmtId="3" fontId="8" fillId="0" borderId="4"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22" xfId="0" applyFont="1" applyFill="1" applyBorder="1" applyAlignment="1">
      <alignment horizontal="center" vertical="center"/>
    </xf>
    <xf numFmtId="0" fontId="8" fillId="0" borderId="8" xfId="292"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7" xfId="299" applyFont="1" applyFill="1" applyBorder="1" applyAlignment="1">
      <alignment horizontal="center" vertical="center" wrapText="1"/>
    </xf>
    <xf numFmtId="0" fontId="86" fillId="27" borderId="0" xfId="0" applyFont="1" applyFill="1" applyAlignment="1" applyProtection="1"/>
    <xf numFmtId="0" fontId="85" fillId="27" borderId="0" xfId="0" applyFont="1" applyFill="1" applyAlignment="1" applyProtection="1">
      <protection locked="0"/>
    </xf>
    <xf numFmtId="0" fontId="87" fillId="27" borderId="0" xfId="0" applyNumberFormat="1" applyFont="1" applyFill="1" applyAlignment="1" applyProtection="1">
      <alignment horizontal="left" vertical="center"/>
      <protection locked="0"/>
    </xf>
    <xf numFmtId="0" fontId="8" fillId="27" borderId="0" xfId="0" applyNumberFormat="1" applyFont="1" applyFill="1" applyAlignment="1" applyProtection="1">
      <alignment horizontal="left" vertical="center"/>
      <protection locked="0"/>
    </xf>
    <xf numFmtId="41" fontId="8" fillId="0" borderId="0" xfId="220" applyFont="1" applyFill="1" applyBorder="1" applyAlignment="1" applyProtection="1">
      <alignment vertical="center"/>
    </xf>
    <xf numFmtId="41" fontId="88" fillId="27" borderId="0" xfId="0" applyNumberFormat="1" applyFont="1" applyFill="1" applyAlignment="1" applyProtection="1"/>
    <xf numFmtId="0" fontId="88" fillId="27" borderId="0" xfId="0" applyFont="1" applyFill="1" applyAlignment="1" applyProtection="1"/>
    <xf numFmtId="41" fontId="8" fillId="27" borderId="0" xfId="0" applyNumberFormat="1" applyFont="1" applyFill="1" applyAlignment="1" applyProtection="1">
      <protection locked="0"/>
    </xf>
    <xf numFmtId="0" fontId="8" fillId="27" borderId="0" xfId="0" applyFont="1" applyFill="1" applyAlignment="1" applyProtection="1">
      <protection locked="0"/>
    </xf>
    <xf numFmtId="41" fontId="88" fillId="0" borderId="27" xfId="220" applyFont="1" applyFill="1" applyBorder="1" applyAlignment="1" applyProtection="1">
      <alignment vertical="center"/>
    </xf>
    <xf numFmtId="41" fontId="8" fillId="0" borderId="0" xfId="220" applyFont="1" applyFill="1" applyBorder="1" applyAlignment="1" applyProtection="1">
      <alignment vertical="center"/>
      <protection locked="0"/>
    </xf>
    <xf numFmtId="41" fontId="8" fillId="0" borderId="0" xfId="220" applyFont="1" applyFill="1" applyBorder="1" applyAlignment="1" applyProtection="1">
      <protection locked="0"/>
    </xf>
    <xf numFmtId="41" fontId="8" fillId="0" borderId="0" xfId="220" applyFont="1" applyFill="1" applyBorder="1" applyAlignment="1" applyProtection="1">
      <alignment horizontal="center" vertical="center"/>
      <protection locked="0"/>
    </xf>
    <xf numFmtId="0" fontId="8" fillId="27" borderId="0" xfId="0" applyNumberFormat="1" applyFont="1" applyFill="1" applyBorder="1" applyAlignment="1" applyProtection="1">
      <alignment horizontal="left" vertical="center"/>
      <protection locked="0"/>
    </xf>
    <xf numFmtId="0" fontId="8" fillId="27" borderId="0" xfId="0" applyNumberFormat="1" applyFont="1" applyFill="1" applyAlignment="1" applyProtection="1">
      <protection locked="0"/>
    </xf>
    <xf numFmtId="0" fontId="8" fillId="27" borderId="0" xfId="0" applyNumberFormat="1" applyFont="1" applyFill="1" applyAlignment="1" applyProtection="1">
      <alignment horizontal="center" vertical="center"/>
      <protection locked="0"/>
    </xf>
    <xf numFmtId="0" fontId="8" fillId="0" borderId="28" xfId="0" applyNumberFormat="1" applyFont="1" applyFill="1" applyBorder="1" applyAlignment="1" applyProtection="1">
      <alignment horizontal="center" vertical="center"/>
    </xf>
    <xf numFmtId="41" fontId="8" fillId="0" borderId="25" xfId="220" applyFont="1" applyFill="1" applyBorder="1" applyAlignment="1" applyProtection="1">
      <alignment vertical="center"/>
    </xf>
    <xf numFmtId="0" fontId="88" fillId="0" borderId="21" xfId="0" applyNumberFormat="1" applyFont="1" applyFill="1" applyBorder="1" applyAlignment="1" applyProtection="1">
      <alignment horizontal="center" vertical="center"/>
    </xf>
    <xf numFmtId="0" fontId="8" fillId="0" borderId="28" xfId="0" applyNumberFormat="1" applyFont="1" applyFill="1" applyBorder="1" applyAlignment="1" applyProtection="1">
      <alignment horizontal="center" vertical="center"/>
      <protection locked="0"/>
    </xf>
    <xf numFmtId="41" fontId="8" fillId="0" borderId="25" xfId="220" applyFont="1" applyFill="1" applyBorder="1" applyAlignment="1" applyProtection="1">
      <protection locked="0"/>
    </xf>
    <xf numFmtId="41" fontId="8" fillId="0" borderId="25" xfId="220" applyFont="1" applyFill="1" applyBorder="1" applyAlignment="1" applyProtection="1">
      <alignment vertical="center"/>
      <protection locked="0"/>
    </xf>
    <xf numFmtId="41" fontId="8" fillId="0" borderId="25" xfId="220" applyFont="1" applyFill="1" applyBorder="1" applyAlignment="1" applyProtection="1">
      <alignment horizontal="center" vertical="center"/>
      <protection locked="0"/>
    </xf>
    <xf numFmtId="0" fontId="8" fillId="0" borderId="21" xfId="0" applyNumberFormat="1" applyFont="1" applyFill="1" applyBorder="1" applyAlignment="1" applyProtection="1">
      <alignment horizontal="center" vertical="center"/>
      <protection locked="0"/>
    </xf>
    <xf numFmtId="41" fontId="8" fillId="0" borderId="27" xfId="220" applyFont="1" applyFill="1" applyBorder="1" applyAlignment="1" applyProtection="1">
      <alignment horizontal="center" vertical="center"/>
      <protection locked="0"/>
    </xf>
    <xf numFmtId="41" fontId="8" fillId="0" borderId="20" xfId="220" applyFont="1" applyFill="1" applyBorder="1" applyAlignment="1" applyProtection="1">
      <alignment horizontal="center" vertical="center"/>
      <protection locked="0"/>
    </xf>
    <xf numFmtId="0" fontId="85" fillId="27" borderId="0" xfId="0" applyFont="1" applyFill="1" applyAlignment="1"/>
    <xf numFmtId="0" fontId="85" fillId="27" borderId="0" xfId="0" applyFont="1" applyFill="1" applyBorder="1" applyAlignment="1" applyProtection="1">
      <protection locked="0"/>
    </xf>
    <xf numFmtId="0" fontId="8" fillId="27" borderId="25" xfId="0" applyNumberFormat="1" applyFont="1" applyFill="1" applyBorder="1" applyAlignment="1" applyProtection="1">
      <alignment horizontal="left" vertical="center"/>
      <protection locked="0"/>
    </xf>
    <xf numFmtId="0" fontId="85" fillId="27" borderId="0" xfId="0" applyFont="1" applyFill="1" applyAlignment="1" applyProtection="1">
      <alignment vertical="center"/>
      <protection locked="0"/>
    </xf>
    <xf numFmtId="0" fontId="8" fillId="0" borderId="0" xfId="0" applyFont="1" applyFill="1" applyBorder="1" applyAlignment="1" applyProtection="1">
      <alignment horizontal="center" vertical="center"/>
      <protection locked="0"/>
    </xf>
    <xf numFmtId="0" fontId="88" fillId="27" borderId="0" xfId="0" applyFont="1" applyFill="1" applyAlignment="1" applyProtection="1">
      <alignment horizontal="center" vertical="center"/>
      <protection locked="0"/>
    </xf>
    <xf numFmtId="0" fontId="8" fillId="27" borderId="0" xfId="0" applyFont="1" applyFill="1" applyAlignment="1" applyProtection="1">
      <alignment horizontal="center" vertical="center"/>
      <protection locked="0"/>
    </xf>
    <xf numFmtId="0" fontId="8" fillId="27" borderId="0" xfId="0" applyFont="1" applyFill="1" applyAlignment="1" applyProtection="1">
      <alignment vertical="center"/>
      <protection locked="0"/>
    </xf>
    <xf numFmtId="0" fontId="88" fillId="27" borderId="0" xfId="0" applyFont="1" applyFill="1" applyAlignment="1" applyProtection="1">
      <alignment vertical="center"/>
      <protection locked="0"/>
    </xf>
    <xf numFmtId="0" fontId="8" fillId="0" borderId="28" xfId="0" applyFont="1" applyFill="1" applyBorder="1" applyAlignment="1" applyProtection="1">
      <alignment horizontal="center" vertical="center"/>
      <protection locked="0"/>
    </xf>
    <xf numFmtId="0" fontId="8" fillId="0" borderId="25" xfId="0" applyFont="1" applyFill="1" applyBorder="1" applyAlignment="1" applyProtection="1">
      <alignment horizontal="center" vertical="center"/>
      <protection locked="0"/>
    </xf>
    <xf numFmtId="0" fontId="88" fillId="0" borderId="21" xfId="0" applyFont="1" applyFill="1" applyBorder="1" applyAlignment="1" applyProtection="1">
      <alignment horizontal="center" vertical="center"/>
      <protection locked="0"/>
    </xf>
    <xf numFmtId="0" fontId="85" fillId="0" borderId="0" xfId="0" applyFont="1" applyAlignment="1" applyProtection="1"/>
    <xf numFmtId="0" fontId="85" fillId="0" borderId="0" xfId="0" applyFont="1" applyFill="1" applyAlignment="1" applyProtection="1"/>
    <xf numFmtId="0" fontId="85" fillId="0" borderId="0" xfId="0" applyFont="1" applyAlignment="1" applyProtection="1">
      <alignment horizontal="center" vertical="center"/>
      <protection locked="0"/>
    </xf>
    <xf numFmtId="0" fontId="8" fillId="0" borderId="28" xfId="0" applyFont="1" applyFill="1" applyBorder="1" applyAlignment="1" applyProtection="1">
      <alignment horizontal="center" vertical="center"/>
    </xf>
    <xf numFmtId="0" fontId="88" fillId="0" borderId="21" xfId="0" applyFont="1" applyFill="1" applyBorder="1" applyAlignment="1" applyProtection="1">
      <alignment horizontal="center" vertical="center"/>
    </xf>
    <xf numFmtId="0" fontId="8" fillId="0" borderId="21" xfId="0" applyFont="1" applyFill="1" applyBorder="1" applyAlignment="1" applyProtection="1">
      <alignment horizontal="center" vertical="center"/>
      <protection locked="0"/>
    </xf>
    <xf numFmtId="0" fontId="8" fillId="0" borderId="22" xfId="299" applyFont="1" applyFill="1" applyBorder="1" applyAlignment="1">
      <alignment horizontal="center" vertical="center"/>
    </xf>
    <xf numFmtId="0" fontId="8" fillId="0" borderId="28" xfId="299" applyFont="1" applyFill="1" applyBorder="1" applyAlignment="1">
      <alignment horizontal="center" vertical="center"/>
    </xf>
    <xf numFmtId="0" fontId="88" fillId="0" borderId="21" xfId="299" applyFont="1" applyFill="1" applyBorder="1" applyAlignment="1">
      <alignment horizontal="center" vertical="center" wrapText="1"/>
    </xf>
    <xf numFmtId="0" fontId="89" fillId="0" borderId="0" xfId="0" applyFont="1" applyFill="1">
      <alignment vertical="center"/>
    </xf>
    <xf numFmtId="0" fontId="0" fillId="0" borderId="0" xfId="0" applyFont="1" applyBorder="1">
      <alignment vertical="center"/>
    </xf>
    <xf numFmtId="0" fontId="8" fillId="0" borderId="0" xfId="292" applyNumberFormat="1" applyFont="1" applyFill="1" applyBorder="1" applyAlignment="1">
      <alignment horizontal="center" vertical="center" wrapText="1"/>
    </xf>
    <xf numFmtId="0" fontId="8" fillId="0" borderId="22" xfId="392" applyFont="1" applyFill="1" applyBorder="1" applyAlignment="1">
      <alignment horizontal="center" vertical="center" wrapText="1"/>
    </xf>
    <xf numFmtId="0" fontId="8" fillId="0" borderId="28" xfId="392" applyFont="1" applyFill="1" applyBorder="1" applyAlignment="1">
      <alignment horizontal="center" vertical="center" wrapText="1"/>
    </xf>
    <xf numFmtId="2" fontId="8" fillId="0" borderId="0" xfId="220" applyNumberFormat="1" applyFont="1" applyFill="1" applyBorder="1" applyAlignment="1" applyProtection="1">
      <alignment horizontal="right" vertical="center" shrinkToFit="1"/>
      <protection locked="0"/>
    </xf>
    <xf numFmtId="41" fontId="8" fillId="0" borderId="0" xfId="220" applyFont="1" applyFill="1" applyBorder="1" applyAlignment="1" applyProtection="1">
      <alignment vertical="center" shrinkToFit="1"/>
      <protection locked="0"/>
    </xf>
    <xf numFmtId="192" fontId="8" fillId="0" borderId="0" xfId="220" applyNumberFormat="1" applyFont="1" applyFill="1" applyBorder="1" applyAlignment="1" applyProtection="1">
      <alignment vertical="center" shrinkToFit="1"/>
      <protection locked="0"/>
    </xf>
    <xf numFmtId="193" fontId="8" fillId="0" borderId="0" xfId="220" applyNumberFormat="1" applyFont="1" applyFill="1" applyBorder="1" applyAlignment="1" applyProtection="1">
      <alignment vertical="center" shrinkToFit="1"/>
      <protection locked="0"/>
    </xf>
    <xf numFmtId="194" fontId="8" fillId="0" borderId="0" xfId="220" applyNumberFormat="1" applyFont="1" applyFill="1" applyBorder="1" applyAlignment="1" applyProtection="1">
      <alignment horizontal="right" vertical="center" shrinkToFit="1"/>
    </xf>
    <xf numFmtId="194" fontId="8" fillId="0" borderId="0" xfId="220" applyNumberFormat="1" applyFont="1" applyFill="1" applyBorder="1" applyAlignment="1" applyProtection="1">
      <alignment horizontal="right" vertical="center" shrinkToFit="1"/>
      <protection locked="0"/>
    </xf>
    <xf numFmtId="0" fontId="8" fillId="0" borderId="0" xfId="220" applyNumberFormat="1" applyFont="1" applyFill="1" applyBorder="1" applyAlignment="1" applyProtection="1">
      <alignment vertical="center" shrinkToFit="1"/>
      <protection locked="0"/>
    </xf>
    <xf numFmtId="41" fontId="8" fillId="0" borderId="0" xfId="220" applyNumberFormat="1" applyFont="1" applyFill="1" applyBorder="1" applyAlignment="1" applyProtection="1">
      <alignment vertical="center" shrinkToFit="1"/>
      <protection locked="0"/>
    </xf>
    <xf numFmtId="43" fontId="8" fillId="0" borderId="0" xfId="220" applyNumberFormat="1" applyFont="1" applyFill="1" applyBorder="1" applyAlignment="1" applyProtection="1">
      <alignment vertical="center" shrinkToFit="1"/>
      <protection locked="0"/>
    </xf>
    <xf numFmtId="41" fontId="8" fillId="0" borderId="0" xfId="0" applyNumberFormat="1" applyFont="1" applyFill="1" applyBorder="1" applyAlignment="1" applyProtection="1">
      <alignment vertical="center" shrinkToFit="1"/>
      <protection locked="0"/>
    </xf>
    <xf numFmtId="195" fontId="8" fillId="0" borderId="0" xfId="0" applyNumberFormat="1" applyFont="1" applyFill="1" applyBorder="1" applyAlignment="1" applyProtection="1">
      <alignment vertical="center" shrinkToFit="1"/>
      <protection locked="0"/>
    </xf>
    <xf numFmtId="195" fontId="8" fillId="0" borderId="0" xfId="220" applyNumberFormat="1" applyFont="1" applyFill="1" applyBorder="1" applyAlignment="1" applyProtection="1">
      <alignment vertical="center" shrinkToFit="1"/>
      <protection locked="0"/>
    </xf>
    <xf numFmtId="0" fontId="88" fillId="0" borderId="21" xfId="0" applyFont="1" applyFill="1" applyBorder="1" applyAlignment="1">
      <alignment horizontal="center" vertical="center"/>
    </xf>
    <xf numFmtId="0" fontId="89" fillId="0" borderId="0" xfId="0" applyFont="1" applyBorder="1">
      <alignment vertical="center"/>
    </xf>
    <xf numFmtId="0" fontId="8" fillId="0" borderId="24" xfId="220" applyNumberFormat="1" applyFont="1" applyFill="1" applyBorder="1" applyAlignment="1" applyProtection="1">
      <alignment vertical="center" shrinkToFit="1"/>
      <protection locked="0"/>
    </xf>
    <xf numFmtId="41" fontId="8" fillId="0" borderId="23" xfId="220" applyFont="1" applyFill="1" applyBorder="1" applyAlignment="1" applyProtection="1">
      <alignment vertical="center" shrinkToFit="1"/>
      <protection locked="0"/>
    </xf>
    <xf numFmtId="41" fontId="8" fillId="0" borderId="25" xfId="0" applyNumberFormat="1" applyFont="1" applyFill="1" applyBorder="1" applyAlignment="1" applyProtection="1">
      <alignment vertical="center" shrinkToFit="1"/>
      <protection locked="0"/>
    </xf>
    <xf numFmtId="195" fontId="8" fillId="0" borderId="25" xfId="0" applyNumberFormat="1" applyFont="1" applyFill="1" applyBorder="1" applyAlignment="1" applyProtection="1">
      <alignment vertical="center" shrinkToFit="1"/>
      <protection locked="0"/>
    </xf>
    <xf numFmtId="41" fontId="8" fillId="0" borderId="17" xfId="292" applyNumberFormat="1" applyFont="1" applyFill="1" applyBorder="1" applyAlignment="1">
      <alignment horizontal="center" vertical="center" wrapText="1"/>
    </xf>
    <xf numFmtId="41" fontId="8" fillId="0" borderId="17" xfId="254" applyNumberFormat="1" applyFont="1" applyFill="1" applyBorder="1" applyAlignment="1">
      <alignment horizontal="center" vertical="center" wrapText="1"/>
    </xf>
    <xf numFmtId="41" fontId="8" fillId="0" borderId="23" xfId="254" applyNumberFormat="1" applyFont="1" applyFill="1" applyBorder="1" applyAlignment="1">
      <alignment horizontal="center" vertical="center" wrapText="1"/>
    </xf>
    <xf numFmtId="41" fontId="8" fillId="0" borderId="0" xfId="292" applyNumberFormat="1" applyFont="1" applyFill="1" applyBorder="1" applyAlignment="1">
      <alignment horizontal="center" vertical="center" wrapText="1"/>
    </xf>
    <xf numFmtId="41" fontId="8" fillId="0" borderId="0" xfId="254" applyNumberFormat="1" applyFont="1" applyFill="1" applyBorder="1" applyAlignment="1">
      <alignment horizontal="center" vertical="center" wrapText="1"/>
    </xf>
    <xf numFmtId="41" fontId="8" fillId="0" borderId="25" xfId="254" applyNumberFormat="1" applyFont="1" applyFill="1" applyBorder="1" applyAlignment="1">
      <alignment horizontal="center" vertical="center" wrapText="1"/>
    </xf>
    <xf numFmtId="0" fontId="88" fillId="27" borderId="0" xfId="0" applyFont="1" applyFill="1" applyAlignment="1" applyProtection="1">
      <protection locked="0"/>
    </xf>
    <xf numFmtId="41" fontId="8" fillId="27" borderId="0" xfId="220" applyFont="1" applyFill="1" applyAlignment="1" applyProtection="1">
      <protection locked="0"/>
    </xf>
    <xf numFmtId="41" fontId="8" fillId="27" borderId="0" xfId="220" applyFont="1" applyFill="1" applyAlignment="1" applyProtection="1">
      <alignment horizontal="left" vertical="center"/>
      <protection locked="0"/>
    </xf>
    <xf numFmtId="0" fontId="88" fillId="0" borderId="21" xfId="0" applyNumberFormat="1" applyFont="1" applyFill="1" applyBorder="1" applyAlignment="1" applyProtection="1">
      <alignment horizontal="center" vertical="center"/>
      <protection locked="0"/>
    </xf>
    <xf numFmtId="0" fontId="8" fillId="0" borderId="8" xfId="0" applyNumberFormat="1" applyFont="1" applyFill="1" applyBorder="1" applyAlignment="1">
      <alignment horizontal="center" vertical="center" wrapText="1"/>
    </xf>
    <xf numFmtId="0" fontId="8" fillId="27" borderId="0" xfId="0" applyNumberFormat="1" applyFont="1" applyFill="1" applyBorder="1" applyAlignment="1"/>
    <xf numFmtId="0" fontId="88" fillId="27" borderId="0" xfId="0" applyNumberFormat="1" applyFont="1" applyFill="1" applyBorder="1" applyAlignment="1"/>
    <xf numFmtId="0" fontId="8" fillId="0" borderId="16" xfId="0" applyNumberFormat="1" applyFont="1" applyFill="1" applyBorder="1" applyAlignment="1">
      <alignment horizontal="center" vertical="center" shrinkToFit="1"/>
    </xf>
    <xf numFmtId="197" fontId="8" fillId="0" borderId="17" xfId="0" applyNumberFormat="1" applyFont="1" applyFill="1" applyBorder="1" applyAlignment="1" applyProtection="1">
      <alignment vertical="center" shrinkToFit="1"/>
    </xf>
    <xf numFmtId="176" fontId="8" fillId="0" borderId="17" xfId="0" applyNumberFormat="1" applyFont="1" applyFill="1" applyBorder="1" applyAlignment="1" applyProtection="1">
      <alignment vertical="center" shrinkToFit="1"/>
    </xf>
    <xf numFmtId="0" fontId="8" fillId="0" borderId="24" xfId="0" applyNumberFormat="1" applyFont="1" applyFill="1" applyBorder="1" applyAlignment="1">
      <alignment horizontal="center" vertical="center" shrinkToFit="1"/>
    </xf>
    <xf numFmtId="197" fontId="8" fillId="0" borderId="0" xfId="0" applyNumberFormat="1" applyFont="1" applyFill="1" applyBorder="1" applyAlignment="1" applyProtection="1">
      <alignment vertical="center" shrinkToFit="1"/>
    </xf>
    <xf numFmtId="176" fontId="8" fillId="0" borderId="0" xfId="0" applyNumberFormat="1" applyFont="1" applyFill="1" applyBorder="1" applyAlignment="1" applyProtection="1">
      <alignment vertical="center" shrinkToFit="1"/>
    </xf>
    <xf numFmtId="0" fontId="8" fillId="0" borderId="22" xfId="0" applyNumberFormat="1" applyFont="1" applyFill="1" applyBorder="1" applyAlignment="1">
      <alignment horizontal="center" vertical="center" shrinkToFit="1"/>
    </xf>
    <xf numFmtId="0" fontId="8" fillId="0" borderId="28" xfId="0" applyNumberFormat="1" applyFont="1" applyFill="1" applyBorder="1" applyAlignment="1">
      <alignment horizontal="center" vertical="center" shrinkToFit="1"/>
    </xf>
    <xf numFmtId="196" fontId="88" fillId="0" borderId="21" xfId="397" applyNumberFormat="1" applyFont="1" applyFill="1" applyBorder="1" applyAlignment="1">
      <alignment horizontal="center" vertical="center" shrinkToFit="1"/>
    </xf>
    <xf numFmtId="41" fontId="8" fillId="0" borderId="0" xfId="397" applyFont="1" applyFill="1" applyBorder="1" applyAlignment="1" applyProtection="1">
      <alignment vertical="center" shrinkToFit="1"/>
    </xf>
    <xf numFmtId="41" fontId="8" fillId="0" borderId="0" xfId="397" applyFont="1" applyFill="1" applyBorder="1" applyAlignment="1" applyProtection="1">
      <alignment horizontal="right" vertical="center" shrinkToFit="1"/>
    </xf>
    <xf numFmtId="0" fontId="8" fillId="0" borderId="0" xfId="0" applyNumberFormat="1" applyFont="1" applyFill="1" applyBorder="1" applyAlignment="1">
      <alignment horizontal="center" vertical="center" shrinkToFit="1"/>
    </xf>
    <xf numFmtId="198" fontId="8" fillId="0" borderId="0" xfId="0" applyNumberFormat="1" applyFont="1" applyFill="1" applyBorder="1" applyAlignment="1">
      <alignment vertical="center" shrinkToFit="1"/>
    </xf>
    <xf numFmtId="0" fontId="8" fillId="0" borderId="0" xfId="0" applyFont="1" applyAlignment="1" applyProtection="1">
      <alignment vertical="center"/>
      <protection locked="0"/>
    </xf>
    <xf numFmtId="0" fontId="8" fillId="0" borderId="0" xfId="0" applyFont="1" applyBorder="1" applyAlignment="1" applyProtection="1">
      <alignment vertical="center"/>
      <protection locked="0"/>
    </xf>
    <xf numFmtId="0" fontId="8" fillId="0" borderId="25" xfId="0" applyFont="1" applyBorder="1" applyAlignment="1" applyProtection="1">
      <alignment vertical="center"/>
      <protection locked="0"/>
    </xf>
    <xf numFmtId="0" fontId="8" fillId="0" borderId="17" xfId="0" applyNumberFormat="1" applyFont="1" applyFill="1" applyBorder="1" applyAlignment="1">
      <alignment horizontal="center" vertical="center" shrinkToFit="1"/>
    </xf>
    <xf numFmtId="0" fontId="8" fillId="0" borderId="26" xfId="0" applyNumberFormat="1" applyFont="1" applyFill="1" applyBorder="1" applyAlignment="1">
      <alignment horizontal="center" vertical="center" shrinkToFit="1"/>
    </xf>
    <xf numFmtId="0" fontId="90" fillId="0" borderId="21" xfId="0" applyNumberFormat="1" applyFont="1" applyFill="1" applyBorder="1" applyAlignment="1">
      <alignment horizontal="center" vertical="center" shrinkToFit="1"/>
    </xf>
    <xf numFmtId="0" fontId="8" fillId="0" borderId="0" xfId="0" applyFont="1" applyFill="1" applyBorder="1" applyAlignment="1">
      <alignment horizontal="center" vertical="center" wrapText="1"/>
    </xf>
    <xf numFmtId="0" fontId="92" fillId="0" borderId="0" xfId="0" applyFont="1" applyAlignment="1">
      <alignment vertical="center"/>
    </xf>
    <xf numFmtId="0" fontId="8" fillId="27" borderId="0" xfId="0" applyFont="1" applyFill="1" applyAlignment="1"/>
    <xf numFmtId="0" fontId="8" fillId="27" borderId="0" xfId="0" applyFont="1" applyFill="1" applyAlignment="1">
      <alignment vertical="center"/>
    </xf>
    <xf numFmtId="0" fontId="8" fillId="0" borderId="0" xfId="0" applyFont="1" applyFill="1" applyBorder="1" applyAlignment="1">
      <alignment horizontal="center" vertical="center"/>
    </xf>
    <xf numFmtId="3" fontId="8" fillId="0" borderId="0" xfId="0" applyNumberFormat="1" applyFont="1" applyFill="1" applyBorder="1" applyAlignment="1">
      <alignment horizontal="center" vertical="center"/>
    </xf>
    <xf numFmtId="0" fontId="88" fillId="27" borderId="0" xfId="0" applyFont="1" applyFill="1" applyAlignment="1"/>
    <xf numFmtId="0" fontId="8" fillId="0" borderId="25" xfId="0" applyFont="1" applyFill="1" applyBorder="1" applyAlignment="1">
      <alignment horizontal="center" vertical="center" wrapText="1"/>
    </xf>
    <xf numFmtId="0" fontId="8" fillId="0" borderId="25" xfId="397" applyNumberFormat="1" applyFont="1" applyFill="1" applyBorder="1" applyAlignment="1">
      <alignment horizontal="center" vertical="center"/>
    </xf>
    <xf numFmtId="0" fontId="8" fillId="0" borderId="28" xfId="0" applyFont="1" applyFill="1" applyBorder="1" applyAlignment="1">
      <alignment horizontal="center" vertical="center"/>
    </xf>
    <xf numFmtId="0" fontId="89" fillId="0" borderId="0" xfId="0" applyFont="1">
      <alignment vertical="center"/>
    </xf>
    <xf numFmtId="41" fontId="8" fillId="0" borderId="22" xfId="397" applyFont="1" applyFill="1" applyBorder="1" applyAlignment="1">
      <alignment horizontal="center" vertical="center" wrapText="1"/>
    </xf>
    <xf numFmtId="41" fontId="8" fillId="0" borderId="28" xfId="397" applyFont="1" applyFill="1" applyBorder="1" applyAlignment="1">
      <alignment horizontal="center" vertical="center" wrapText="1"/>
    </xf>
    <xf numFmtId="41" fontId="88" fillId="0" borderId="27" xfId="397" applyFont="1" applyFill="1" applyBorder="1" applyAlignment="1">
      <alignment vertical="center"/>
    </xf>
    <xf numFmtId="0" fontId="8" fillId="0" borderId="28" xfId="299" applyFont="1" applyFill="1" applyBorder="1" applyAlignment="1">
      <alignment horizontal="center" vertical="center" wrapText="1"/>
    </xf>
    <xf numFmtId="41" fontId="8" fillId="0" borderId="28" xfId="397" applyFont="1" applyFill="1" applyBorder="1" applyAlignment="1">
      <alignment vertical="center" wrapText="1"/>
    </xf>
    <xf numFmtId="192" fontId="8" fillId="0" borderId="0" xfId="397" applyNumberFormat="1" applyFont="1" applyFill="1" applyBorder="1" applyAlignment="1">
      <alignment vertical="center" wrapText="1"/>
    </xf>
    <xf numFmtId="41" fontId="8" fillId="0" borderId="0" xfId="397" applyFont="1" applyFill="1" applyBorder="1" applyAlignment="1">
      <alignment vertical="center"/>
    </xf>
    <xf numFmtId="192" fontId="8" fillId="0" borderId="0" xfId="397" applyNumberFormat="1" applyFont="1" applyFill="1" applyBorder="1" applyAlignment="1">
      <alignment vertical="center"/>
    </xf>
    <xf numFmtId="41" fontId="8" fillId="0" borderId="25" xfId="397" applyFont="1" applyFill="1" applyBorder="1" applyAlignment="1">
      <alignment vertical="center"/>
    </xf>
    <xf numFmtId="196" fontId="8" fillId="0" borderId="28" xfId="397" applyNumberFormat="1" applyFont="1" applyFill="1" applyBorder="1" applyAlignment="1">
      <alignment horizontal="center" vertical="center" shrinkToFit="1"/>
    </xf>
    <xf numFmtId="199" fontId="8" fillId="0" borderId="0" xfId="398" applyNumberFormat="1" applyFont="1" applyFill="1" applyBorder="1" applyAlignment="1" applyProtection="1">
      <alignment vertical="center" shrinkToFit="1"/>
    </xf>
    <xf numFmtId="0" fontId="91" fillId="0" borderId="28" xfId="0" applyNumberFormat="1" applyFont="1" applyFill="1" applyBorder="1" applyAlignment="1">
      <alignment horizontal="center" vertical="center" shrinkToFit="1"/>
    </xf>
    <xf numFmtId="0" fontId="91" fillId="0" borderId="0" xfId="0" applyNumberFormat="1" applyFont="1" applyFill="1" applyBorder="1" applyAlignment="1">
      <alignment horizontal="center" vertical="center" shrinkToFit="1"/>
    </xf>
    <xf numFmtId="198" fontId="91" fillId="0" borderId="0" xfId="0" applyNumberFormat="1" applyFont="1" applyFill="1" applyBorder="1" applyAlignment="1">
      <alignment vertical="center" shrinkToFit="1"/>
    </xf>
    <xf numFmtId="0" fontId="8" fillId="27" borderId="0" xfId="0" applyFont="1" applyFill="1" applyAlignment="1">
      <alignment horizontal="left"/>
    </xf>
    <xf numFmtId="0" fontId="8" fillId="27" borderId="0" xfId="0" applyFont="1" applyFill="1" applyAlignment="1">
      <alignment horizontal="left" vertical="center"/>
    </xf>
    <xf numFmtId="0" fontId="78" fillId="0" borderId="0" xfId="0" applyFont="1" applyFill="1" applyBorder="1" applyAlignment="1">
      <alignment horizontal="right" vertical="center"/>
    </xf>
    <xf numFmtId="0" fontId="8" fillId="27" borderId="0" xfId="0" applyFont="1" applyFill="1" applyAlignment="1" applyProtection="1">
      <alignment horizontal="right" vertical="center"/>
      <protection locked="0"/>
    </xf>
    <xf numFmtId="0" fontId="8" fillId="27" borderId="0" xfId="0" applyNumberFormat="1" applyFont="1" applyFill="1" applyAlignment="1" applyProtection="1">
      <alignment horizontal="right" vertical="center"/>
      <protection locked="0"/>
    </xf>
    <xf numFmtId="0" fontId="87" fillId="27" borderId="0" xfId="0" applyNumberFormat="1" applyFont="1" applyFill="1" applyAlignment="1" applyProtection="1">
      <alignment horizontal="right" vertical="center"/>
      <protection locked="0"/>
    </xf>
    <xf numFmtId="0" fontId="8" fillId="27" borderId="0" xfId="0" applyNumberFormat="1" applyFont="1" applyFill="1" applyAlignment="1" applyProtection="1">
      <alignment horizontal="right"/>
      <protection locked="0"/>
    </xf>
    <xf numFmtId="41" fontId="8" fillId="27" borderId="0" xfId="220" applyFont="1" applyFill="1" applyAlignment="1" applyProtection="1">
      <alignment horizontal="right" vertical="center"/>
      <protection locked="0"/>
    </xf>
    <xf numFmtId="0" fontId="92" fillId="0" borderId="0" xfId="0" applyFont="1" applyAlignment="1">
      <alignment horizontal="right" vertical="center"/>
    </xf>
    <xf numFmtId="41" fontId="88" fillId="0" borderId="27" xfId="446" applyFont="1" applyFill="1" applyBorder="1" applyAlignment="1">
      <alignment vertical="center"/>
    </xf>
    <xf numFmtId="41" fontId="88" fillId="0" borderId="20" xfId="446" applyFont="1" applyFill="1" applyBorder="1" applyAlignment="1">
      <alignment vertical="center"/>
    </xf>
    <xf numFmtId="192" fontId="88" fillId="0" borderId="27" xfId="446" applyNumberFormat="1" applyFont="1" applyFill="1" applyBorder="1" applyAlignment="1">
      <alignment vertical="center" wrapText="1"/>
    </xf>
    <xf numFmtId="192" fontId="88" fillId="0" borderId="27" xfId="446" applyNumberFormat="1" applyFont="1" applyFill="1" applyBorder="1" applyAlignment="1">
      <alignment vertical="center"/>
    </xf>
    <xf numFmtId="41" fontId="88" fillId="0" borderId="27" xfId="292" applyNumberFormat="1" applyFont="1" applyFill="1" applyBorder="1" applyAlignment="1">
      <alignment horizontal="center" vertical="center" wrapText="1"/>
    </xf>
    <xf numFmtId="41" fontId="88" fillId="0" borderId="27" xfId="254" applyNumberFormat="1" applyFont="1" applyFill="1" applyBorder="1" applyAlignment="1">
      <alignment horizontal="center" vertical="center" wrapText="1"/>
    </xf>
    <xf numFmtId="41" fontId="88" fillId="0" borderId="20" xfId="254" applyNumberFormat="1" applyFont="1" applyFill="1" applyBorder="1" applyAlignment="1">
      <alignment horizontal="center" vertical="center" wrapText="1"/>
    </xf>
    <xf numFmtId="41" fontId="88" fillId="0" borderId="27" xfId="401" applyFont="1" applyFill="1" applyBorder="1" applyAlignment="1" applyProtection="1">
      <alignment vertical="center" shrinkToFit="1"/>
    </xf>
    <xf numFmtId="41" fontId="88" fillId="0" borderId="27" xfId="401" applyFont="1" applyFill="1" applyBorder="1" applyAlignment="1" applyProtection="1">
      <alignment horizontal="right" vertical="center" shrinkToFit="1"/>
    </xf>
    <xf numFmtId="199" fontId="88" fillId="0" borderId="27" xfId="398" applyNumberFormat="1" applyFont="1" applyFill="1" applyBorder="1" applyAlignment="1" applyProtection="1">
      <alignment vertical="center" shrinkToFit="1"/>
    </xf>
    <xf numFmtId="41" fontId="91" fillId="0" borderId="0" xfId="220" applyFont="1" applyFill="1" applyBorder="1" applyAlignment="1" applyProtection="1">
      <alignment horizontal="center" vertical="center"/>
      <protection locked="0"/>
    </xf>
    <xf numFmtId="41" fontId="91" fillId="0" borderId="0" xfId="220" applyFont="1" applyFill="1" applyBorder="1" applyAlignment="1" applyProtection="1">
      <protection locked="0"/>
    </xf>
    <xf numFmtId="41" fontId="90" fillId="0" borderId="27" xfId="220" applyFont="1" applyFill="1" applyBorder="1" applyAlignment="1" applyProtection="1">
      <alignment vertical="center"/>
    </xf>
    <xf numFmtId="0" fontId="88" fillId="0" borderId="27" xfId="0" applyFont="1" applyFill="1" applyBorder="1" applyAlignment="1" applyProtection="1">
      <alignment horizontal="center" vertical="center"/>
      <protection locked="0"/>
    </xf>
    <xf numFmtId="0" fontId="88" fillId="0" borderId="20" xfId="0" applyFont="1" applyFill="1" applyBorder="1" applyAlignment="1" applyProtection="1">
      <alignment horizontal="center" vertical="center"/>
      <protection locked="0"/>
    </xf>
    <xf numFmtId="41" fontId="8" fillId="0" borderId="27" xfId="220" applyFont="1" applyFill="1" applyBorder="1" applyAlignment="1" applyProtection="1">
      <alignment vertical="center"/>
    </xf>
    <xf numFmtId="41" fontId="88" fillId="0" borderId="20" xfId="220" applyFont="1" applyFill="1" applyBorder="1" applyAlignment="1" applyProtection="1">
      <alignment vertical="center"/>
    </xf>
    <xf numFmtId="41" fontId="8" fillId="0" borderId="26" xfId="220" applyFont="1" applyFill="1" applyBorder="1" applyAlignment="1" applyProtection="1">
      <alignment vertical="center"/>
    </xf>
    <xf numFmtId="176" fontId="93" fillId="0" borderId="0" xfId="0" applyNumberFormat="1" applyFont="1" applyFill="1" applyBorder="1" applyAlignment="1">
      <alignment vertical="center"/>
    </xf>
    <xf numFmtId="195" fontId="91" fillId="0" borderId="0" xfId="0" applyNumberFormat="1" applyFont="1" applyFill="1" applyBorder="1" applyAlignment="1">
      <alignment vertical="center" shrinkToFit="1"/>
    </xf>
    <xf numFmtId="195" fontId="8" fillId="0" borderId="0" xfId="0" applyNumberFormat="1" applyFont="1" applyFill="1" applyBorder="1" applyAlignment="1">
      <alignment vertical="center" shrinkToFit="1"/>
    </xf>
    <xf numFmtId="41" fontId="91" fillId="0" borderId="0" xfId="0" applyNumberFormat="1" applyFont="1" applyFill="1" applyBorder="1" applyAlignment="1">
      <alignment vertical="center" shrinkToFit="1"/>
    </xf>
    <xf numFmtId="41" fontId="91" fillId="0" borderId="0" xfId="0" applyNumberFormat="1" applyFont="1" applyFill="1" applyBorder="1" applyAlignment="1">
      <alignment vertical="center"/>
    </xf>
    <xf numFmtId="41" fontId="8" fillId="0" borderId="0" xfId="0" applyNumberFormat="1" applyFont="1" applyFill="1" applyBorder="1" applyAlignment="1">
      <alignment vertical="center" shrinkToFit="1"/>
    </xf>
    <xf numFmtId="41" fontId="8" fillId="0" borderId="0" xfId="0" applyNumberFormat="1" applyFont="1" applyFill="1" applyBorder="1" applyAlignment="1">
      <alignment vertical="center"/>
    </xf>
    <xf numFmtId="41" fontId="8" fillId="0" borderId="27" xfId="0" applyNumberFormat="1" applyFont="1" applyFill="1" applyBorder="1" applyAlignment="1" applyProtection="1">
      <alignment horizontal="center" vertical="center" shrinkToFit="1"/>
    </xf>
    <xf numFmtId="41" fontId="8" fillId="0" borderId="0" xfId="0" applyNumberFormat="1" applyFont="1" applyFill="1" applyBorder="1" applyAlignment="1" applyProtection="1">
      <alignment horizontal="center" vertical="center" shrinkToFit="1"/>
    </xf>
    <xf numFmtId="41" fontId="8" fillId="0" borderId="17" xfId="0" applyNumberFormat="1" applyFont="1" applyFill="1" applyBorder="1" applyAlignment="1" applyProtection="1">
      <alignment horizontal="center" vertical="center" shrinkToFit="1"/>
    </xf>
    <xf numFmtId="41" fontId="8" fillId="0" borderId="27" xfId="0" applyNumberFormat="1" applyFont="1" applyFill="1" applyBorder="1" applyAlignment="1" applyProtection="1">
      <alignment vertical="center" shrinkToFit="1"/>
    </xf>
    <xf numFmtId="41" fontId="8" fillId="0" borderId="0" xfId="0" applyNumberFormat="1" applyFont="1" applyFill="1" applyBorder="1" applyAlignment="1" applyProtection="1">
      <alignment vertical="center" shrinkToFit="1"/>
    </xf>
    <xf numFmtId="41" fontId="8" fillId="0" borderId="17" xfId="0" applyNumberFormat="1" applyFont="1" applyFill="1" applyBorder="1" applyAlignment="1" applyProtection="1">
      <alignment vertical="center" shrinkToFit="1"/>
    </xf>
    <xf numFmtId="41" fontId="90" fillId="0" borderId="27" xfId="0" applyNumberFormat="1" applyFont="1" applyFill="1" applyBorder="1" applyAlignment="1">
      <alignment vertical="center"/>
    </xf>
    <xf numFmtId="195" fontId="8" fillId="0" borderId="27" xfId="0" applyNumberFormat="1" applyFont="1" applyFill="1" applyBorder="1" applyAlignment="1"/>
    <xf numFmtId="195" fontId="8" fillId="0" borderId="27" xfId="0" applyNumberFormat="1" applyFont="1" applyFill="1" applyBorder="1" applyAlignment="1" applyProtection="1">
      <alignment vertical="center" shrinkToFit="1"/>
    </xf>
    <xf numFmtId="195" fontId="8" fillId="0" borderId="0" xfId="0" applyNumberFormat="1" applyFont="1" applyFill="1" applyBorder="1" applyAlignment="1"/>
    <xf numFmtId="195" fontId="8" fillId="0" borderId="0" xfId="0" applyNumberFormat="1" applyFont="1" applyFill="1" applyBorder="1" applyAlignment="1" applyProtection="1">
      <alignment vertical="center" shrinkToFit="1"/>
    </xf>
    <xf numFmtId="195" fontId="8" fillId="0" borderId="0" xfId="0" applyNumberFormat="1" applyFont="1" applyFill="1" applyBorder="1" applyAlignment="1" applyProtection="1">
      <alignment horizontal="center" vertical="center" shrinkToFit="1"/>
    </xf>
    <xf numFmtId="195" fontId="8" fillId="0" borderId="17" xfId="0" applyNumberFormat="1" applyFont="1" applyFill="1" applyBorder="1" applyAlignment="1" applyProtection="1">
      <alignment horizontal="center" vertical="center" shrinkToFit="1"/>
    </xf>
    <xf numFmtId="195" fontId="90" fillId="0" borderId="27" xfId="0" applyNumberFormat="1" applyFont="1" applyFill="1" applyBorder="1" applyAlignment="1">
      <alignment vertical="center" shrinkToFit="1"/>
    </xf>
    <xf numFmtId="197" fontId="8" fillId="0" borderId="17" xfId="0" applyNumberFormat="1" applyFont="1" applyFill="1" applyBorder="1" applyAlignment="1" applyProtection="1">
      <alignment vertical="center" shrinkToFit="1"/>
    </xf>
    <xf numFmtId="176" fontId="8" fillId="0" borderId="17" xfId="0" applyNumberFormat="1" applyFont="1" applyFill="1" applyBorder="1" applyAlignment="1" applyProtection="1">
      <alignment vertical="center" shrinkToFit="1"/>
    </xf>
    <xf numFmtId="197" fontId="8" fillId="0" borderId="0" xfId="0" applyNumberFormat="1" applyFont="1" applyFill="1" applyBorder="1" applyAlignment="1" applyProtection="1">
      <alignment vertical="center" shrinkToFit="1"/>
    </xf>
    <xf numFmtId="176" fontId="8" fillId="0" borderId="0" xfId="0" applyNumberFormat="1" applyFont="1" applyFill="1" applyBorder="1" applyAlignment="1" applyProtection="1">
      <alignment vertical="center" shrinkToFit="1"/>
    </xf>
    <xf numFmtId="176" fontId="8" fillId="0" borderId="0" xfId="0" applyNumberFormat="1" applyFont="1" applyFill="1" applyBorder="1" applyAlignment="1" applyProtection="1">
      <alignment horizontal="center" vertical="center" shrinkToFit="1"/>
    </xf>
    <xf numFmtId="176" fontId="8" fillId="0" borderId="17" xfId="0" applyNumberFormat="1" applyFont="1" applyFill="1" applyBorder="1" applyAlignment="1" applyProtection="1">
      <alignment horizontal="center" vertical="center" shrinkToFit="1"/>
    </xf>
    <xf numFmtId="0" fontId="8" fillId="0" borderId="0" xfId="0" applyFont="1" applyBorder="1" applyAlignment="1" applyProtection="1">
      <alignment vertical="center"/>
      <protection locked="0"/>
    </xf>
    <xf numFmtId="0" fontId="8" fillId="0" borderId="25" xfId="0" applyFont="1" applyBorder="1" applyAlignment="1" applyProtection="1">
      <alignment vertical="center"/>
      <protection locked="0"/>
    </xf>
    <xf numFmtId="0" fontId="90" fillId="0" borderId="27" xfId="0" applyNumberFormat="1" applyFont="1" applyFill="1" applyBorder="1" applyAlignment="1">
      <alignment horizontal="center" vertical="center" shrinkToFit="1"/>
    </xf>
    <xf numFmtId="0" fontId="91" fillId="0" borderId="27" xfId="0" applyNumberFormat="1" applyFont="1" applyFill="1" applyBorder="1" applyAlignment="1">
      <alignment horizontal="center" vertical="center" shrinkToFit="1"/>
    </xf>
    <xf numFmtId="198" fontId="90" fillId="0" borderId="27" xfId="0" applyNumberFormat="1" applyFont="1" applyFill="1" applyBorder="1" applyAlignment="1">
      <alignment vertical="center" shrinkToFit="1"/>
    </xf>
    <xf numFmtId="0" fontId="8" fillId="0" borderId="27" xfId="0" applyFont="1" applyBorder="1" applyAlignment="1" applyProtection="1">
      <alignment vertical="center"/>
      <protection locked="0"/>
    </xf>
    <xf numFmtId="0" fontId="8" fillId="0" borderId="20" xfId="0" applyFont="1" applyBorder="1" applyAlignment="1" applyProtection="1">
      <alignment vertical="center"/>
      <protection locked="0"/>
    </xf>
    <xf numFmtId="0" fontId="8" fillId="0" borderId="17" xfId="0" applyFont="1" applyBorder="1" applyAlignment="1" applyProtection="1">
      <alignment vertical="center"/>
      <protection locked="0"/>
    </xf>
    <xf numFmtId="0" fontId="8" fillId="0" borderId="23" xfId="0" applyFont="1" applyBorder="1" applyAlignment="1" applyProtection="1">
      <alignment vertical="center"/>
      <protection locked="0"/>
    </xf>
    <xf numFmtId="197" fontId="8" fillId="0" borderId="27" xfId="0" applyNumberFormat="1" applyFont="1" applyFill="1" applyBorder="1" applyAlignment="1" applyProtection="1">
      <alignment vertical="center" shrinkToFit="1"/>
    </xf>
    <xf numFmtId="176" fontId="8" fillId="0" borderId="27" xfId="0" applyNumberFormat="1" applyFont="1" applyFill="1" applyBorder="1" applyAlignment="1" applyProtection="1">
      <alignment vertical="center" shrinkToFit="1"/>
    </xf>
    <xf numFmtId="176" fontId="8" fillId="0" borderId="27" xfId="0" applyNumberFormat="1" applyFont="1" applyFill="1" applyBorder="1" applyAlignment="1" applyProtection="1">
      <alignment horizontal="center" vertical="center" shrinkToFit="1"/>
    </xf>
    <xf numFmtId="41" fontId="88" fillId="0" borderId="27" xfId="220" applyFont="1" applyFill="1" applyBorder="1" applyAlignment="1" applyProtection="1">
      <alignment vertical="center"/>
      <protection locked="0"/>
    </xf>
    <xf numFmtId="41" fontId="88" fillId="0" borderId="20" xfId="220" applyFont="1" applyFill="1" applyBorder="1" applyAlignment="1" applyProtection="1">
      <alignment vertical="center"/>
      <protection locked="0"/>
    </xf>
    <xf numFmtId="0" fontId="95" fillId="0" borderId="27" xfId="587" applyNumberFormat="1" applyFont="1" applyFill="1" applyBorder="1" applyAlignment="1">
      <alignment horizontal="center" vertical="center"/>
    </xf>
    <xf numFmtId="3" fontId="95" fillId="0" borderId="27" xfId="587" applyNumberFormat="1" applyFont="1" applyFill="1" applyBorder="1" applyAlignment="1">
      <alignment horizontal="center" vertical="center"/>
    </xf>
    <xf numFmtId="0" fontId="95" fillId="0" borderId="20" xfId="588" applyNumberFormat="1" applyFont="1" applyFill="1" applyBorder="1" applyAlignment="1">
      <alignment horizontal="center" vertical="center"/>
    </xf>
    <xf numFmtId="41" fontId="88" fillId="0" borderId="21" xfId="682" applyFont="1" applyFill="1" applyBorder="1" applyAlignment="1">
      <alignment vertical="center" wrapText="1"/>
    </xf>
    <xf numFmtId="195" fontId="88" fillId="0" borderId="27" xfId="0" applyNumberFormat="1" applyFont="1" applyFill="1" applyBorder="1" applyAlignment="1" applyProtection="1">
      <alignment horizontal="center" vertical="center"/>
    </xf>
    <xf numFmtId="195" fontId="8" fillId="0" borderId="0" xfId="0" applyNumberFormat="1" applyFont="1" applyFill="1" applyBorder="1" applyAlignment="1" applyProtection="1">
      <alignment horizontal="center" vertical="center"/>
    </xf>
    <xf numFmtId="200" fontId="88" fillId="0" borderId="20" xfId="0" applyNumberFormat="1" applyFont="1" applyFill="1" applyBorder="1" applyAlignment="1" applyProtection="1">
      <alignment horizontal="center" vertical="center"/>
    </xf>
    <xf numFmtId="200" fontId="8" fillId="0" borderId="25" xfId="0" applyNumberFormat="1" applyFont="1" applyFill="1" applyBorder="1" applyAlignment="1" applyProtection="1">
      <alignment horizontal="center" vertical="center"/>
    </xf>
    <xf numFmtId="200" fontId="88" fillId="0" borderId="27" xfId="0" applyNumberFormat="1" applyFont="1" applyFill="1" applyBorder="1" applyAlignment="1" applyProtection="1">
      <alignment horizontal="center" vertical="center"/>
    </xf>
    <xf numFmtId="200" fontId="8" fillId="0" borderId="0" xfId="0" applyNumberFormat="1" applyFont="1" applyFill="1" applyBorder="1" applyAlignment="1" applyProtection="1">
      <alignment horizontal="center" vertical="center"/>
    </xf>
    <xf numFmtId="41" fontId="88" fillId="0" borderId="27" xfId="0" applyNumberFormat="1" applyFont="1" applyFill="1" applyBorder="1" applyAlignment="1" applyProtection="1">
      <alignment horizontal="center" vertical="center"/>
    </xf>
    <xf numFmtId="41" fontId="8" fillId="0" borderId="0" xfId="0" applyNumberFormat="1" applyFont="1" applyFill="1" applyBorder="1" applyAlignment="1" applyProtection="1">
      <alignment horizontal="center" vertical="center"/>
    </xf>
    <xf numFmtId="41" fontId="85" fillId="27" borderId="0" xfId="0" applyNumberFormat="1" applyFont="1" applyFill="1" applyAlignment="1" applyProtection="1">
      <protection locked="0"/>
    </xf>
    <xf numFmtId="200" fontId="91" fillId="0" borderId="0" xfId="399" applyNumberFormat="1" applyFont="1" applyFill="1" applyBorder="1" applyAlignment="1">
      <alignment horizontal="center" vertical="center"/>
    </xf>
    <xf numFmtId="195" fontId="91" fillId="0" borderId="0" xfId="399" applyNumberFormat="1" applyFont="1" applyFill="1" applyBorder="1" applyAlignment="1">
      <alignment horizontal="center" vertical="center"/>
    </xf>
    <xf numFmtId="41" fontId="91" fillId="0" borderId="0" xfId="399" applyNumberFormat="1" applyFont="1" applyFill="1" applyBorder="1" applyAlignment="1">
      <alignment horizontal="center" vertical="center"/>
    </xf>
    <xf numFmtId="200" fontId="91" fillId="0" borderId="25" xfId="399" applyNumberFormat="1" applyFont="1" applyFill="1" applyBorder="1" applyAlignment="1">
      <alignment horizontal="center" vertical="center"/>
    </xf>
    <xf numFmtId="200" fontId="91" fillId="0" borderId="27" xfId="399" applyNumberFormat="1" applyFont="1" applyFill="1" applyBorder="1" applyAlignment="1">
      <alignment horizontal="center" vertical="center"/>
    </xf>
    <xf numFmtId="195" fontId="91" fillId="0" borderId="27" xfId="399" applyNumberFormat="1" applyFont="1" applyFill="1" applyBorder="1" applyAlignment="1">
      <alignment horizontal="center" vertical="center"/>
    </xf>
    <xf numFmtId="41" fontId="91" fillId="0" borderId="27" xfId="399" applyNumberFormat="1" applyFont="1" applyFill="1" applyBorder="1" applyAlignment="1">
      <alignment horizontal="center" vertical="center"/>
    </xf>
    <xf numFmtId="200" fontId="91" fillId="0" borderId="20" xfId="399" applyNumberFormat="1" applyFont="1" applyFill="1" applyBorder="1" applyAlignment="1">
      <alignment horizontal="center" vertical="center"/>
    </xf>
    <xf numFmtId="41" fontId="91" fillId="0" borderId="0" xfId="292" applyNumberFormat="1" applyFont="1" applyFill="1" applyBorder="1" applyAlignment="1">
      <alignment horizontal="center" vertical="center" wrapText="1"/>
    </xf>
    <xf numFmtId="41" fontId="91" fillId="0" borderId="0" xfId="254" applyNumberFormat="1" applyFont="1" applyFill="1" applyBorder="1" applyAlignment="1">
      <alignment horizontal="center" vertical="center" wrapText="1"/>
    </xf>
    <xf numFmtId="41" fontId="91" fillId="0" borderId="0" xfId="220" applyFont="1" applyFill="1" applyBorder="1" applyAlignment="1" applyProtection="1">
      <alignment vertical="center"/>
      <protection locked="0"/>
    </xf>
    <xf numFmtId="41" fontId="91" fillId="0" borderId="25" xfId="220" applyFont="1" applyFill="1" applyBorder="1" applyAlignment="1" applyProtection="1">
      <alignment vertical="center"/>
      <protection locked="0"/>
    </xf>
    <xf numFmtId="0" fontId="82" fillId="0" borderId="0" xfId="0" applyFont="1" applyFill="1" applyAlignment="1">
      <alignment horizontal="left" vertical="top"/>
    </xf>
    <xf numFmtId="176" fontId="8" fillId="0" borderId="22" xfId="292" applyFont="1" applyFill="1" applyBorder="1" applyAlignment="1">
      <alignment horizontal="center" vertical="center" wrapText="1"/>
    </xf>
    <xf numFmtId="176" fontId="8" fillId="0" borderId="21" xfId="292" applyFont="1" applyFill="1" applyBorder="1" applyAlignment="1">
      <alignment horizontal="center" vertical="center" wrapText="1"/>
    </xf>
    <xf numFmtId="3" fontId="8" fillId="0" borderId="16" xfId="0" applyNumberFormat="1" applyFont="1" applyFill="1" applyBorder="1" applyAlignment="1">
      <alignment horizontal="center" vertical="center" wrapText="1"/>
    </xf>
    <xf numFmtId="3" fontId="8" fillId="0" borderId="17" xfId="0" applyNumberFormat="1" applyFont="1" applyFill="1" applyBorder="1" applyAlignment="1">
      <alignment horizontal="center" vertical="center" wrapText="1"/>
    </xf>
    <xf numFmtId="3" fontId="8" fillId="0" borderId="23" xfId="0" applyNumberFormat="1" applyFont="1" applyFill="1" applyBorder="1" applyAlignment="1">
      <alignment horizontal="center" vertical="center" wrapText="1"/>
    </xf>
    <xf numFmtId="3" fontId="8" fillId="0" borderId="4"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wrapText="1"/>
    </xf>
    <xf numFmtId="0" fontId="78" fillId="0" borderId="27" xfId="0" applyFont="1" applyFill="1" applyBorder="1" applyAlignment="1">
      <alignment horizontal="left" vertical="center"/>
    </xf>
    <xf numFmtId="0" fontId="80" fillId="0" borderId="0" xfId="0" applyFont="1" applyFill="1" applyBorder="1" applyAlignment="1">
      <alignment horizontal="left" vertical="top"/>
    </xf>
    <xf numFmtId="0" fontId="80" fillId="0" borderId="0" xfId="0" applyFont="1" applyFill="1" applyBorder="1" applyAlignment="1">
      <alignment horizontal="left" vertical="top" wrapText="1"/>
    </xf>
    <xf numFmtId="0" fontId="8" fillId="0" borderId="22" xfId="0" applyFont="1" applyFill="1" applyBorder="1" applyAlignment="1">
      <alignment horizontal="center" vertical="center" wrapText="1"/>
    </xf>
    <xf numFmtId="0" fontId="8" fillId="0" borderId="21" xfId="0" applyFont="1" applyFill="1" applyBorder="1" applyAlignment="1">
      <alignment horizontal="center" vertical="center" wrapText="1"/>
    </xf>
    <xf numFmtId="3" fontId="8" fillId="0" borderId="23" xfId="0" applyNumberFormat="1" applyFont="1" applyFill="1" applyBorder="1" applyAlignment="1">
      <alignment horizontal="center" vertical="center" shrinkToFit="1"/>
    </xf>
    <xf numFmtId="3" fontId="8" fillId="0" borderId="20" xfId="0" applyNumberFormat="1" applyFont="1" applyFill="1" applyBorder="1" applyAlignment="1">
      <alignment horizontal="center" vertical="center" shrinkToFit="1"/>
    </xf>
    <xf numFmtId="3" fontId="8" fillId="0" borderId="22" xfId="0" applyNumberFormat="1" applyFont="1" applyFill="1" applyBorder="1" applyAlignment="1">
      <alignment horizontal="center" vertical="center" shrinkToFit="1"/>
    </xf>
    <xf numFmtId="3" fontId="8" fillId="0" borderId="21" xfId="0" applyNumberFormat="1" applyFont="1" applyFill="1" applyBorder="1" applyAlignment="1">
      <alignment horizontal="center" vertical="center" shrinkToFit="1"/>
    </xf>
    <xf numFmtId="3" fontId="8" fillId="27" borderId="18" xfId="0" applyNumberFormat="1" applyFont="1" applyFill="1" applyBorder="1" applyAlignment="1">
      <alignment horizontal="center" vertical="center"/>
    </xf>
    <xf numFmtId="3" fontId="8" fillId="27" borderId="4" xfId="0" applyNumberFormat="1" applyFont="1" applyFill="1" applyBorder="1" applyAlignment="1">
      <alignment horizontal="center" vertical="center"/>
    </xf>
    <xf numFmtId="3" fontId="8" fillId="27" borderId="19" xfId="0" applyNumberFormat="1" applyFont="1" applyFill="1" applyBorder="1" applyAlignment="1">
      <alignment horizontal="center" vertical="center"/>
    </xf>
    <xf numFmtId="3" fontId="8" fillId="0" borderId="22" xfId="292" applyNumberFormat="1" applyFont="1" applyFill="1" applyBorder="1" applyAlignment="1">
      <alignment horizontal="center" vertical="center" wrapText="1"/>
    </xf>
    <xf numFmtId="3" fontId="8" fillId="0" borderId="21" xfId="292"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2"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0" fillId="0" borderId="0" xfId="367" applyFont="1" applyFill="1" applyBorder="1" applyAlignment="1">
      <alignment horizontal="left" vertical="top"/>
    </xf>
    <xf numFmtId="0" fontId="8" fillId="0" borderId="0" xfId="299" applyFont="1" applyFill="1" applyBorder="1" applyAlignment="1">
      <alignment horizontal="right" vertical="center"/>
    </xf>
    <xf numFmtId="0" fontId="8" fillId="0" borderId="0" xfId="299" applyFont="1" applyFill="1" applyBorder="1" applyAlignment="1">
      <alignment horizontal="left" vertical="center"/>
    </xf>
    <xf numFmtId="0" fontId="80" fillId="0" borderId="0" xfId="299" applyFont="1" applyFill="1" applyBorder="1" applyAlignment="1">
      <alignment horizontal="left" vertical="top"/>
    </xf>
    <xf numFmtId="0" fontId="8" fillId="0" borderId="17" xfId="299" applyFont="1" applyFill="1" applyBorder="1" applyAlignment="1">
      <alignment horizontal="left" vertical="center" wrapText="1"/>
    </xf>
    <xf numFmtId="0" fontId="8" fillId="0" borderId="8" xfId="299" applyFont="1" applyFill="1" applyBorder="1" applyAlignment="1">
      <alignment horizontal="center" vertical="center"/>
    </xf>
    <xf numFmtId="0" fontId="8" fillId="0" borderId="8" xfId="299" applyFont="1" applyFill="1" applyBorder="1" applyAlignment="1">
      <alignment horizontal="center" vertical="center" wrapText="1"/>
    </xf>
    <xf numFmtId="0" fontId="8" fillId="0" borderId="8" xfId="392" applyFont="1" applyFill="1" applyBorder="1" applyAlignment="1">
      <alignment horizontal="center" vertical="center" wrapText="1"/>
    </xf>
    <xf numFmtId="0" fontId="8" fillId="0" borderId="8" xfId="292" applyNumberFormat="1" applyFont="1" applyFill="1" applyBorder="1" applyAlignment="1">
      <alignment horizontal="center" vertical="center" wrapText="1"/>
    </xf>
    <xf numFmtId="0" fontId="8" fillId="0" borderId="21" xfId="292" applyNumberFormat="1" applyFont="1" applyFill="1" applyBorder="1" applyAlignment="1">
      <alignment horizontal="center" vertical="center" wrapText="1"/>
    </xf>
    <xf numFmtId="0" fontId="8" fillId="0" borderId="18" xfId="392" applyNumberFormat="1" applyFont="1" applyFill="1" applyBorder="1" applyAlignment="1">
      <alignment horizontal="center" vertical="center" wrapText="1"/>
    </xf>
    <xf numFmtId="0" fontId="8" fillId="0" borderId="4" xfId="392" applyNumberFormat="1" applyFont="1" applyFill="1" applyBorder="1" applyAlignment="1">
      <alignment horizontal="center" vertical="center"/>
    </xf>
    <xf numFmtId="0" fontId="8" fillId="0" borderId="19" xfId="392" applyNumberFormat="1" applyFont="1" applyFill="1" applyBorder="1" applyAlignment="1">
      <alignment horizontal="center" vertical="center"/>
    </xf>
    <xf numFmtId="0" fontId="8" fillId="0" borderId="8" xfId="292" applyNumberFormat="1" applyFont="1" applyFill="1" applyBorder="1" applyAlignment="1">
      <alignment horizontal="center" vertical="center"/>
    </xf>
    <xf numFmtId="0" fontId="8" fillId="27" borderId="18" xfId="292" applyNumberFormat="1" applyFont="1" applyFill="1" applyBorder="1" applyAlignment="1">
      <alignment horizontal="center" vertical="center" wrapText="1"/>
    </xf>
    <xf numFmtId="0" fontId="8" fillId="27" borderId="4" xfId="292" applyNumberFormat="1" applyFont="1" applyFill="1" applyBorder="1" applyAlignment="1">
      <alignment horizontal="center" vertical="center"/>
    </xf>
    <xf numFmtId="0" fontId="8" fillId="27" borderId="19" xfId="292" applyNumberFormat="1" applyFont="1" applyFill="1" applyBorder="1" applyAlignment="1">
      <alignment horizontal="center" vertical="center"/>
    </xf>
    <xf numFmtId="176" fontId="8" fillId="0" borderId="18" xfId="254" applyNumberFormat="1" applyFont="1" applyFill="1" applyBorder="1" applyAlignment="1">
      <alignment horizontal="center" vertical="center" wrapText="1"/>
    </xf>
    <xf numFmtId="176" fontId="8" fillId="0" borderId="4" xfId="254" applyNumberFormat="1" applyFont="1" applyFill="1" applyBorder="1" applyAlignment="1">
      <alignment horizontal="center" vertical="center"/>
    </xf>
    <xf numFmtId="176" fontId="8" fillId="0" borderId="19" xfId="254" applyNumberFormat="1" applyFont="1" applyFill="1" applyBorder="1" applyAlignment="1">
      <alignment horizontal="center" vertical="center"/>
    </xf>
    <xf numFmtId="0" fontId="8" fillId="0" borderId="16" xfId="254" applyNumberFormat="1" applyFont="1" applyFill="1" applyBorder="1" applyAlignment="1">
      <alignment horizontal="center" vertical="center" wrapText="1"/>
    </xf>
    <xf numFmtId="0" fontId="8" fillId="0" borderId="26" xfId="254" applyNumberFormat="1" applyFont="1" applyFill="1" applyBorder="1" applyAlignment="1">
      <alignment horizontal="center" vertical="center" wrapText="1"/>
    </xf>
    <xf numFmtId="0" fontId="8" fillId="0" borderId="18" xfId="254" applyNumberFormat="1" applyFont="1" applyFill="1" applyBorder="1" applyAlignment="1">
      <alignment horizontal="center" vertical="center"/>
    </xf>
    <xf numFmtId="0" fontId="8" fillId="0" borderId="4" xfId="254" applyNumberFormat="1" applyFont="1" applyFill="1" applyBorder="1" applyAlignment="1">
      <alignment horizontal="center" vertical="center"/>
    </xf>
    <xf numFmtId="0" fontId="8" fillId="0" borderId="19" xfId="254" applyNumberFormat="1" applyFont="1" applyFill="1" applyBorder="1" applyAlignment="1">
      <alignment horizontal="center" vertical="center"/>
    </xf>
    <xf numFmtId="0" fontId="8" fillId="0" borderId="8" xfId="392" applyNumberFormat="1" applyFont="1" applyFill="1" applyBorder="1" applyAlignment="1">
      <alignment horizontal="center" vertical="center" wrapText="1"/>
    </xf>
    <xf numFmtId="0" fontId="8" fillId="0" borderId="16" xfId="392" applyNumberFormat="1" applyFont="1" applyFill="1" applyBorder="1" applyAlignment="1">
      <alignment horizontal="center" vertical="center" wrapText="1"/>
    </xf>
    <xf numFmtId="0" fontId="8" fillId="0" borderId="30" xfId="392" applyNumberFormat="1" applyFont="1" applyFill="1" applyBorder="1" applyAlignment="1">
      <alignment horizontal="center" vertical="center" wrapText="1"/>
    </xf>
    <xf numFmtId="0" fontId="8" fillId="0" borderId="28" xfId="392" applyNumberFormat="1" applyFont="1" applyFill="1" applyBorder="1" applyAlignment="1">
      <alignment horizontal="center" vertical="center"/>
    </xf>
    <xf numFmtId="0" fontId="8" fillId="0" borderId="21" xfId="392" applyNumberFormat="1" applyFont="1" applyFill="1" applyBorder="1" applyAlignment="1">
      <alignment horizontal="center" vertical="center"/>
    </xf>
    <xf numFmtId="0" fontId="8" fillId="0" borderId="19" xfId="392" applyNumberFormat="1" applyFont="1" applyFill="1" applyBorder="1" applyAlignment="1">
      <alignment horizontal="center" vertical="center" wrapText="1"/>
    </xf>
    <xf numFmtId="0" fontId="8" fillId="0" borderId="18" xfId="392" applyFont="1" applyFill="1" applyBorder="1" applyAlignment="1">
      <alignment horizontal="center" vertical="center" wrapText="1"/>
    </xf>
    <xf numFmtId="0" fontId="8" fillId="0" borderId="23" xfId="392" applyNumberFormat="1" applyFont="1" applyFill="1" applyBorder="1" applyAlignment="1">
      <alignment horizontal="center" vertical="center" wrapText="1"/>
    </xf>
    <xf numFmtId="0" fontId="8" fillId="0" borderId="24" xfId="392" applyNumberFormat="1" applyFont="1" applyFill="1" applyBorder="1" applyAlignment="1">
      <alignment horizontal="center" vertical="center" wrapText="1"/>
    </xf>
    <xf numFmtId="0" fontId="8" fillId="0" borderId="25" xfId="392" applyNumberFormat="1" applyFont="1" applyFill="1" applyBorder="1" applyAlignment="1">
      <alignment horizontal="center" vertical="center" wrapText="1"/>
    </xf>
    <xf numFmtId="0" fontId="8" fillId="0" borderId="8" xfId="254" applyNumberFormat="1" applyFont="1" applyFill="1" applyBorder="1" applyAlignment="1">
      <alignment horizontal="center" vertical="center" wrapText="1"/>
    </xf>
    <xf numFmtId="176" fontId="8" fillId="0" borderId="18" xfId="292" applyFont="1" applyFill="1" applyBorder="1" applyAlignment="1">
      <alignment horizontal="center" vertical="center" wrapText="1"/>
    </xf>
    <xf numFmtId="176" fontId="8" fillId="0" borderId="4" xfId="292" applyFont="1" applyFill="1" applyBorder="1" applyAlignment="1">
      <alignment horizontal="center" vertical="center"/>
    </xf>
    <xf numFmtId="176" fontId="8" fillId="0" borderId="19" xfId="292" applyFont="1" applyFill="1" applyBorder="1" applyAlignment="1">
      <alignment horizontal="center" vertical="center"/>
    </xf>
    <xf numFmtId="0" fontId="8" fillId="0" borderId="16" xfId="292" applyNumberFormat="1" applyFont="1" applyFill="1" applyBorder="1" applyAlignment="1">
      <alignment horizontal="center" vertical="center" wrapText="1"/>
    </xf>
    <xf numFmtId="0" fontId="8" fillId="0" borderId="26" xfId="292" applyNumberFormat="1" applyFont="1" applyFill="1" applyBorder="1" applyAlignment="1">
      <alignment horizontal="center" vertical="center" wrapText="1"/>
    </xf>
    <xf numFmtId="0" fontId="78" fillId="0" borderId="0" xfId="0" applyFont="1" applyFill="1" applyBorder="1" applyAlignment="1">
      <alignment horizontal="left" vertical="center" wrapText="1"/>
    </xf>
    <xf numFmtId="0" fontId="78" fillId="0" borderId="0" xfId="0" applyFont="1" applyFill="1" applyBorder="1" applyAlignment="1">
      <alignment horizontal="left" vertical="center"/>
    </xf>
    <xf numFmtId="0" fontId="8" fillId="0" borderId="22" xfId="292" applyNumberFormat="1" applyFont="1" applyFill="1" applyBorder="1" applyAlignment="1">
      <alignment horizontal="center" vertical="center" wrapText="1"/>
    </xf>
    <xf numFmtId="0" fontId="0" fillId="0" borderId="24" xfId="0" applyFont="1" applyBorder="1" applyAlignment="1">
      <alignment horizontal="center" vertical="center"/>
    </xf>
    <xf numFmtId="0" fontId="0" fillId="0" borderId="0" xfId="0" applyFont="1" applyBorder="1" applyAlignment="1">
      <alignment horizontal="center" vertical="center"/>
    </xf>
    <xf numFmtId="0" fontId="8" fillId="27" borderId="0" xfId="0" applyNumberFormat="1" applyFont="1" applyFill="1" applyBorder="1" applyAlignment="1" applyProtection="1">
      <alignment horizontal="left" vertical="center"/>
      <protection locked="0"/>
    </xf>
    <xf numFmtId="0" fontId="8" fillId="0" borderId="8"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27" borderId="8" xfId="0" applyFont="1" applyFill="1" applyBorder="1" applyAlignment="1">
      <alignment horizontal="center" vertical="center" wrapText="1"/>
    </xf>
    <xf numFmtId="0" fontId="78" fillId="0" borderId="17" xfId="0" applyFont="1" applyFill="1" applyBorder="1" applyAlignment="1">
      <alignment horizontal="left" vertical="center"/>
    </xf>
    <xf numFmtId="3" fontId="8" fillId="0" borderId="8" xfId="390" applyNumberFormat="1" applyFont="1" applyFill="1" applyBorder="1" applyAlignment="1">
      <alignment horizontal="center" vertical="center" wrapText="1"/>
    </xf>
    <xf numFmtId="3" fontId="8" fillId="0" borderId="22" xfId="390" applyNumberFormat="1" applyFont="1" applyFill="1" applyBorder="1" applyAlignment="1">
      <alignment horizontal="center" vertical="center" wrapText="1"/>
    </xf>
    <xf numFmtId="3" fontId="8" fillId="0" borderId="21" xfId="390" applyNumberFormat="1" applyFont="1" applyFill="1" applyBorder="1" applyAlignment="1">
      <alignment horizontal="center" vertical="center" wrapText="1"/>
    </xf>
    <xf numFmtId="3" fontId="8" fillId="0" borderId="16" xfId="390" applyNumberFormat="1" applyFont="1" applyFill="1" applyBorder="1" applyAlignment="1">
      <alignment horizontal="center" vertical="center" wrapText="1"/>
    </xf>
    <xf numFmtId="3" fontId="8" fillId="0" borderId="17" xfId="390" applyNumberFormat="1" applyFont="1" applyFill="1" applyBorder="1" applyAlignment="1">
      <alignment horizontal="center" vertical="center" wrapText="1"/>
    </xf>
    <xf numFmtId="3" fontId="8" fillId="0" borderId="23" xfId="390" applyNumberFormat="1" applyFont="1" applyFill="1" applyBorder="1" applyAlignment="1">
      <alignment horizontal="center" vertical="center" wrapText="1"/>
    </xf>
    <xf numFmtId="3" fontId="8" fillId="0" borderId="30" xfId="390" applyNumberFormat="1" applyFont="1" applyFill="1" applyBorder="1" applyAlignment="1">
      <alignment horizontal="center" vertical="center" wrapText="1"/>
    </xf>
    <xf numFmtId="0" fontId="78" fillId="0" borderId="0" xfId="0" applyFont="1" applyFill="1" applyBorder="1" applyAlignment="1">
      <alignment horizontal="right" vertical="center"/>
    </xf>
    <xf numFmtId="3" fontId="8" fillId="27" borderId="22" xfId="390" applyNumberFormat="1" applyFont="1" applyFill="1" applyBorder="1" applyAlignment="1">
      <alignment horizontal="center" vertical="center" wrapText="1"/>
    </xf>
    <xf numFmtId="3" fontId="8" fillId="27" borderId="21" xfId="390" applyNumberFormat="1" applyFont="1" applyFill="1" applyBorder="1" applyAlignment="1">
      <alignment horizontal="center" vertical="center" wrapText="1"/>
    </xf>
    <xf numFmtId="3" fontId="8" fillId="0" borderId="28" xfId="390" applyNumberFormat="1" applyFont="1" applyFill="1" applyBorder="1" applyAlignment="1">
      <alignment horizontal="center" vertical="center" wrapText="1"/>
    </xf>
    <xf numFmtId="3" fontId="8" fillId="27" borderId="8" xfId="390" applyNumberFormat="1" applyFont="1" applyFill="1" applyBorder="1" applyAlignment="1">
      <alignment horizontal="center" vertical="center" wrapText="1"/>
    </xf>
    <xf numFmtId="3" fontId="8" fillId="27" borderId="16" xfId="390" applyNumberFormat="1" applyFont="1" applyFill="1" applyBorder="1" applyAlignment="1">
      <alignment horizontal="center" vertical="center" wrapText="1"/>
    </xf>
    <xf numFmtId="3" fontId="8" fillId="27" borderId="17" xfId="390" applyNumberFormat="1" applyFont="1" applyFill="1" applyBorder="1" applyAlignment="1">
      <alignment horizontal="center" vertical="center" wrapText="1"/>
    </xf>
    <xf numFmtId="3" fontId="8" fillId="27" borderId="23" xfId="390" applyNumberFormat="1" applyFont="1" applyFill="1" applyBorder="1" applyAlignment="1">
      <alignment horizontal="center" vertical="center" wrapText="1"/>
    </xf>
    <xf numFmtId="0" fontId="80" fillId="0" borderId="0" xfId="343" applyFont="1" applyFill="1" applyBorder="1" applyAlignment="1">
      <alignment horizontal="left" vertical="top"/>
    </xf>
    <xf numFmtId="41" fontId="8" fillId="0" borderId="27" xfId="220" applyFont="1" applyFill="1" applyBorder="1" applyAlignment="1" applyProtection="1">
      <alignment vertical="center"/>
      <protection locked="0"/>
    </xf>
    <xf numFmtId="41" fontId="8" fillId="27" borderId="0" xfId="0" applyNumberFormat="1" applyFont="1" applyFill="1" applyAlignment="1" applyProtection="1">
      <alignment vertical="center"/>
      <protection locked="0"/>
    </xf>
    <xf numFmtId="0" fontId="91" fillId="0" borderId="28" xfId="0" applyNumberFormat="1" applyFont="1" applyFill="1" applyBorder="1" applyAlignment="1" applyProtection="1">
      <alignment horizontal="center" vertical="center"/>
    </xf>
    <xf numFmtId="41" fontId="91" fillId="0" borderId="0" xfId="220" applyFont="1" applyFill="1" applyBorder="1" applyAlignment="1" applyProtection="1">
      <alignment vertical="center"/>
    </xf>
    <xf numFmtId="41" fontId="91" fillId="0" borderId="25" xfId="220" applyFont="1" applyFill="1" applyBorder="1" applyAlignment="1" applyProtection="1">
      <alignment vertical="center"/>
    </xf>
    <xf numFmtId="0" fontId="77" fillId="27" borderId="0" xfId="0" applyFont="1" applyFill="1" applyAlignment="1" applyProtection="1">
      <protection locked="0"/>
    </xf>
    <xf numFmtId="41" fontId="91" fillId="0" borderId="25" xfId="220" applyFont="1" applyFill="1" applyBorder="1" applyAlignment="1" applyProtection="1">
      <protection locked="0"/>
    </xf>
    <xf numFmtId="41" fontId="91" fillId="0" borderId="25" xfId="220" applyFont="1" applyFill="1" applyBorder="1" applyAlignment="1" applyProtection="1">
      <alignment horizontal="center" vertical="center"/>
      <protection locked="0"/>
    </xf>
    <xf numFmtId="41" fontId="91" fillId="0" borderId="27" xfId="220" applyFont="1" applyFill="1" applyBorder="1" applyAlignment="1" applyProtection="1">
      <alignment horizontal="center" vertical="center"/>
      <protection locked="0"/>
    </xf>
    <xf numFmtId="41" fontId="91" fillId="0" borderId="27" xfId="220" applyFont="1" applyFill="1" applyBorder="1" applyAlignment="1" applyProtection="1">
      <protection locked="0"/>
    </xf>
    <xf numFmtId="41" fontId="91" fillId="0" borderId="20" xfId="220" applyFont="1" applyFill="1" applyBorder="1" applyAlignment="1" applyProtection="1">
      <alignment horizontal="center" vertical="center"/>
      <protection locked="0"/>
    </xf>
  </cellXfs>
  <cellStyles count="730">
    <cellStyle name="??&amp;O?&amp;H?_x0008__x000f__x0007_?_x0007__x0001__x0001_" xfId="1"/>
    <cellStyle name="??&amp;O?&amp;H?_x0008_??_x0007__x0001__x0001_" xfId="2"/>
    <cellStyle name="_Book1" xfId="3"/>
    <cellStyle name="_Capex Tracking Control Sheet -ADMIN " xfId="4"/>
    <cellStyle name="_Project tracking Puri (Diana) per March'06 " xfId="5"/>
    <cellStyle name="_Recon with FAR " xfId="6"/>
    <cellStyle name="_금융점포(광주)" xfId="7"/>
    <cellStyle name="_은행별 점포현황(202011년12월말기준)" xfId="8"/>
    <cellStyle name="¤@?e_TEST-1 " xfId="9"/>
    <cellStyle name="20% - Accent1" xfId="10"/>
    <cellStyle name="20% - Accent2" xfId="11"/>
    <cellStyle name="20% - Accent3" xfId="12"/>
    <cellStyle name="20% - Accent4" xfId="13"/>
    <cellStyle name="20% - Accent5" xfId="14"/>
    <cellStyle name="20% - Accent6" xfId="15"/>
    <cellStyle name="20% - 강조색1 2" xfId="16"/>
    <cellStyle name="20% - 강조색1 2 2" xfId="17"/>
    <cellStyle name="20% - 강조색1 3" xfId="18"/>
    <cellStyle name="20% - 강조색2 2" xfId="19"/>
    <cellStyle name="20% - 강조색2 2 2" xfId="20"/>
    <cellStyle name="20% - 강조색2 3" xfId="21"/>
    <cellStyle name="20% - 강조색3 2" xfId="22"/>
    <cellStyle name="20% - 강조색3 2 2" xfId="23"/>
    <cellStyle name="20% - 강조색3 3" xfId="24"/>
    <cellStyle name="20% - 강조색4 2" xfId="25"/>
    <cellStyle name="20% - 강조색4 2 2" xfId="26"/>
    <cellStyle name="20% - 강조색4 3" xfId="27"/>
    <cellStyle name="20% - 강조색5 2" xfId="28"/>
    <cellStyle name="20% - 강조색5 2 2" xfId="29"/>
    <cellStyle name="20% - 강조색5 3" xfId="30"/>
    <cellStyle name="20% - 강조색6 2" xfId="31"/>
    <cellStyle name="20% - 강조색6 2 2" xfId="32"/>
    <cellStyle name="20% - 강조색6 3" xfId="33"/>
    <cellStyle name="40% - Accent1" xfId="34"/>
    <cellStyle name="40% - Accent2" xfId="35"/>
    <cellStyle name="40% - Accent3" xfId="36"/>
    <cellStyle name="40% - Accent4" xfId="37"/>
    <cellStyle name="40% - Accent5" xfId="38"/>
    <cellStyle name="40% - Accent6" xfId="39"/>
    <cellStyle name="40% - 강조색1 2" xfId="40"/>
    <cellStyle name="40% - 강조색1 2 2" xfId="41"/>
    <cellStyle name="40% - 강조색1 3" xfId="42"/>
    <cellStyle name="40% - 강조색2 2" xfId="43"/>
    <cellStyle name="40% - 강조색2 2 2" xfId="44"/>
    <cellStyle name="40% - 강조색2 3" xfId="45"/>
    <cellStyle name="40% - 강조색3 2" xfId="46"/>
    <cellStyle name="40% - 강조색3 2 2" xfId="47"/>
    <cellStyle name="40% - 강조색3 3" xfId="48"/>
    <cellStyle name="40% - 강조색4 2" xfId="49"/>
    <cellStyle name="40% - 강조색4 2 2" xfId="50"/>
    <cellStyle name="40% - 강조색4 3" xfId="51"/>
    <cellStyle name="40% - 강조색5 2" xfId="52"/>
    <cellStyle name="40% - 강조색5 2 2" xfId="53"/>
    <cellStyle name="40% - 강조색5 3" xfId="54"/>
    <cellStyle name="40% - 강조색6 2" xfId="55"/>
    <cellStyle name="40% - 강조색6 2 2" xfId="56"/>
    <cellStyle name="40% - 강조색6 3" xfId="57"/>
    <cellStyle name="60% - Accent1" xfId="58"/>
    <cellStyle name="60% - Accent2" xfId="59"/>
    <cellStyle name="60% - Accent3" xfId="60"/>
    <cellStyle name="60% - Accent4" xfId="61"/>
    <cellStyle name="60% - Accent5" xfId="62"/>
    <cellStyle name="60% - Accent6" xfId="63"/>
    <cellStyle name="60% - 강조색1 2" xfId="64"/>
    <cellStyle name="60% - 강조색1 2 2" xfId="65"/>
    <cellStyle name="60% - 강조색1 3" xfId="66"/>
    <cellStyle name="60% - 강조색2 2" xfId="67"/>
    <cellStyle name="60% - 강조색2 2 2" xfId="68"/>
    <cellStyle name="60% - 강조색2 3" xfId="69"/>
    <cellStyle name="60% - 강조색3 2" xfId="70"/>
    <cellStyle name="60% - 강조색3 2 2" xfId="71"/>
    <cellStyle name="60% - 강조색3 3" xfId="72"/>
    <cellStyle name="60% - 강조색4 2" xfId="73"/>
    <cellStyle name="60% - 강조색4 2 2" xfId="74"/>
    <cellStyle name="60% - 강조색4 3" xfId="75"/>
    <cellStyle name="60% - 강조색5 2" xfId="76"/>
    <cellStyle name="60% - 강조색5 2 2" xfId="77"/>
    <cellStyle name="60% - 강조색5 3" xfId="78"/>
    <cellStyle name="60% - 강조색6 2" xfId="79"/>
    <cellStyle name="60% - 강조색6 2 2" xfId="80"/>
    <cellStyle name="60% - 강조색6 3" xfId="81"/>
    <cellStyle name="A¨­￠￢￠O [0]_INQUIRY ￠?￥i¨u¡AAⓒ￢Aⓒª " xfId="82"/>
    <cellStyle name="A¨­￠￢￠O_INQUIRY ￠?￥i¨u¡AAⓒ￢Aⓒª " xfId="83"/>
    <cellStyle name="Accent1" xfId="84"/>
    <cellStyle name="Accent2" xfId="85"/>
    <cellStyle name="Accent3" xfId="86"/>
    <cellStyle name="Accent4" xfId="87"/>
    <cellStyle name="Accent5" xfId="88"/>
    <cellStyle name="Accent6" xfId="89"/>
    <cellStyle name="AeE­ [0]_°eE¹_11¿a½A " xfId="90"/>
    <cellStyle name="AeE­_°eE¹_11¿a½A " xfId="91"/>
    <cellStyle name="AeE¡ⓒ [0]_INQUIRY ￠?￥i¨u¡AAⓒ￢Aⓒª " xfId="92"/>
    <cellStyle name="AeE¡ⓒ_INQUIRY ￠?￥i¨u¡AAⓒ￢Aⓒª " xfId="93"/>
    <cellStyle name="ALIGNMENT" xfId="94"/>
    <cellStyle name="AÞ¸¶ [0]_°eE¹_11¿a½A " xfId="95"/>
    <cellStyle name="AÞ¸¶_°eE¹_11¿a½A " xfId="96"/>
    <cellStyle name="Bad" xfId="97"/>
    <cellStyle name="C¡IA¨ª_¡ic¨u¡A¨￢I¨￢¡Æ AN¡Æe " xfId="98"/>
    <cellStyle name="C￥AØ_¸AAa.¼OAI " xfId="99"/>
    <cellStyle name="Calculation" xfId="100"/>
    <cellStyle name="category" xfId="101"/>
    <cellStyle name="Check Cell" xfId="102"/>
    <cellStyle name="Comma [0]_ SG&amp;A Bridge " xfId="103"/>
    <cellStyle name="comma zerodec" xfId="104"/>
    <cellStyle name="Comma_ SG&amp;A Bridge " xfId="105"/>
    <cellStyle name="Comma0" xfId="106"/>
    <cellStyle name="Curren?_x0012_퐀_x0017_?" xfId="107"/>
    <cellStyle name="Currency [0]_ SG&amp;A Bridge " xfId="108"/>
    <cellStyle name="Currency_ SG&amp;A Bridge " xfId="109"/>
    <cellStyle name="Currency0" xfId="110"/>
    <cellStyle name="Currency1" xfId="111"/>
    <cellStyle name="Date" xfId="112"/>
    <cellStyle name="Dollar (zero dec)" xfId="113"/>
    <cellStyle name="Euro" xfId="114"/>
    <cellStyle name="Explanatory Text" xfId="115"/>
    <cellStyle name="Fixed" xfId="116"/>
    <cellStyle name="Good" xfId="117"/>
    <cellStyle name="Grey" xfId="118"/>
    <cellStyle name="Grey 2" xfId="119"/>
    <cellStyle name="HEADER" xfId="120"/>
    <cellStyle name="Header1" xfId="121"/>
    <cellStyle name="Header2" xfId="122"/>
    <cellStyle name="Heading 1" xfId="123"/>
    <cellStyle name="Heading 1 2" xfId="124"/>
    <cellStyle name="Heading 2" xfId="125"/>
    <cellStyle name="Heading 2 2" xfId="126"/>
    <cellStyle name="Heading 3" xfId="127"/>
    <cellStyle name="Heading 4" xfId="128"/>
    <cellStyle name="Hyperlink" xfId="129"/>
    <cellStyle name="Input" xfId="130"/>
    <cellStyle name="Input [yellow]" xfId="131"/>
    <cellStyle name="Input [yellow] 2" xfId="132"/>
    <cellStyle name="Linked Cell" xfId="133"/>
    <cellStyle name="Millares [0]_2AV_M_M " xfId="134"/>
    <cellStyle name="Milliers [0]_Arabian Spec" xfId="135"/>
    <cellStyle name="Milliers_Arabian Spec" xfId="136"/>
    <cellStyle name="Model" xfId="137"/>
    <cellStyle name="Mon?aire [0]_Arabian Spec" xfId="138"/>
    <cellStyle name="Mon?aire_Arabian Spec" xfId="139"/>
    <cellStyle name="Moneda [0]_2AV_M_M " xfId="140"/>
    <cellStyle name="Moneda_2AV_M_M " xfId="141"/>
    <cellStyle name="Neutral" xfId="142"/>
    <cellStyle name="Normal - Style1" xfId="143"/>
    <cellStyle name="Normal - Style1 2" xfId="144"/>
    <cellStyle name="Normal_ SG&amp;A Bridge " xfId="145"/>
    <cellStyle name="Note" xfId="146"/>
    <cellStyle name="Output" xfId="147"/>
    <cellStyle name="Percent [2]" xfId="148"/>
    <cellStyle name="subhead" xfId="149"/>
    <cellStyle name="Title" xfId="150"/>
    <cellStyle name="Total" xfId="151"/>
    <cellStyle name="Total 2" xfId="152"/>
    <cellStyle name="UM" xfId="153"/>
    <cellStyle name="Warning Text" xfId="154"/>
    <cellStyle name="강조색1 2" xfId="155"/>
    <cellStyle name="강조색1 2 2" xfId="156"/>
    <cellStyle name="강조색1 3" xfId="157"/>
    <cellStyle name="강조색2 2" xfId="158"/>
    <cellStyle name="강조색2 2 2" xfId="159"/>
    <cellStyle name="강조색2 3" xfId="160"/>
    <cellStyle name="강조색3 2" xfId="161"/>
    <cellStyle name="강조색3 2 2" xfId="162"/>
    <cellStyle name="강조색3 3" xfId="163"/>
    <cellStyle name="강조색4 2" xfId="164"/>
    <cellStyle name="강조색4 2 2" xfId="165"/>
    <cellStyle name="강조색4 3" xfId="166"/>
    <cellStyle name="강조색5 2" xfId="167"/>
    <cellStyle name="강조색5 2 2" xfId="168"/>
    <cellStyle name="강조색5 3" xfId="169"/>
    <cellStyle name="강조색6 2" xfId="170"/>
    <cellStyle name="강조색6 2 2" xfId="171"/>
    <cellStyle name="강조색6 3" xfId="172"/>
    <cellStyle name="경고문 2" xfId="173"/>
    <cellStyle name="경고문 2 2" xfId="174"/>
    <cellStyle name="경고문 3" xfId="175"/>
    <cellStyle name="계산 2" xfId="176"/>
    <cellStyle name="계산 2 2" xfId="177"/>
    <cellStyle name="계산 3" xfId="178"/>
    <cellStyle name="고정소숫점" xfId="179"/>
    <cellStyle name="고정출력1" xfId="180"/>
    <cellStyle name="고정출력2" xfId="181"/>
    <cellStyle name="나쁨 2" xfId="182"/>
    <cellStyle name="나쁨 2 2" xfId="183"/>
    <cellStyle name="나쁨 3" xfId="184"/>
    <cellStyle name="날짜" xfId="185"/>
    <cellStyle name="달러" xfId="186"/>
    <cellStyle name="뒤에 오는 하이퍼링크_Book1" xfId="187"/>
    <cellStyle name="똿뗦먛귟 [0.00]_PRODUCT DETAIL Q1" xfId="188"/>
    <cellStyle name="똿뗦먛귟_PRODUCT DETAIL Q1" xfId="189"/>
    <cellStyle name="메모 2" xfId="190"/>
    <cellStyle name="메모 2 2" xfId="191"/>
    <cellStyle name="메모 3" xfId="192"/>
    <cellStyle name="메모 4" xfId="193"/>
    <cellStyle name="믅됞 [0.00]_PRODUCT DETAIL Q1" xfId="194"/>
    <cellStyle name="믅됞_PRODUCT DETAIL Q1" xfId="195"/>
    <cellStyle name="바탕글" xfId="196"/>
    <cellStyle name="백분율" xfId="398" builtinId="5"/>
    <cellStyle name="백분율 2" xfId="197"/>
    <cellStyle name="보통 2" xfId="198"/>
    <cellStyle name="보통 2 2" xfId="199"/>
    <cellStyle name="보통 3" xfId="200"/>
    <cellStyle name="본문" xfId="201"/>
    <cellStyle name="부제목" xfId="202"/>
    <cellStyle name="뷭?_BOOKSHIP" xfId="203"/>
    <cellStyle name="설명 텍스트 2" xfId="204"/>
    <cellStyle name="설명 텍스트 2 2" xfId="205"/>
    <cellStyle name="설명 텍스트 3" xfId="206"/>
    <cellStyle name="셀 확인 2" xfId="207"/>
    <cellStyle name="셀 확인 2 2" xfId="208"/>
    <cellStyle name="셀 확인 3" xfId="209"/>
    <cellStyle name="숫자(R)" xfId="210"/>
    <cellStyle name="쉼표 [0]" xfId="397" builtinId="6"/>
    <cellStyle name="쉼표 [0] 10" xfId="211"/>
    <cellStyle name="쉼표 [0] 10 2" xfId="212"/>
    <cellStyle name="쉼표 [0] 10 2 2" xfId="401"/>
    <cellStyle name="쉼표 [0] 10 2 2 2" xfId="494"/>
    <cellStyle name="쉼표 [0] 10 2 2 3" xfId="637"/>
    <cellStyle name="쉼표 [0] 10 2 3" xfId="448"/>
    <cellStyle name="쉼표 [0] 10 2 4" xfId="540"/>
    <cellStyle name="쉼표 [0] 10 2 5" xfId="591"/>
    <cellStyle name="쉼표 [0] 10 2 6" xfId="684"/>
    <cellStyle name="쉼표 [0] 10 3" xfId="400"/>
    <cellStyle name="쉼표 [0] 10 3 2" xfId="493"/>
    <cellStyle name="쉼표 [0] 10 3 3" xfId="636"/>
    <cellStyle name="쉼표 [0] 10 4" xfId="447"/>
    <cellStyle name="쉼표 [0] 10 5" xfId="539"/>
    <cellStyle name="쉼표 [0] 10 6" xfId="590"/>
    <cellStyle name="쉼표 [0] 10 7" xfId="683"/>
    <cellStyle name="쉼표 [0] 11" xfId="446"/>
    <cellStyle name="쉼표 [0] 12" xfId="585"/>
    <cellStyle name="쉼표 [0] 13" xfId="588"/>
    <cellStyle name="쉼표 [0] 14" xfId="682"/>
    <cellStyle name="쉼표 [0] 15" xfId="729"/>
    <cellStyle name="쉼표 [0] 2" xfId="213"/>
    <cellStyle name="쉼표 [0] 2 2" xfId="214"/>
    <cellStyle name="쉼표 [0] 2 2 2" xfId="215"/>
    <cellStyle name="쉼표 [0] 2 2 2 2" xfId="404"/>
    <cellStyle name="쉼표 [0] 2 2 2 2 2" xfId="497"/>
    <cellStyle name="쉼표 [0] 2 2 2 2 3" xfId="640"/>
    <cellStyle name="쉼표 [0] 2 2 2 3" xfId="451"/>
    <cellStyle name="쉼표 [0] 2 2 2 4" xfId="543"/>
    <cellStyle name="쉼표 [0] 2 2 2 5" xfId="594"/>
    <cellStyle name="쉼표 [0] 2 2 2 6" xfId="687"/>
    <cellStyle name="쉼표 [0] 2 2 3" xfId="403"/>
    <cellStyle name="쉼표 [0] 2 2 3 2" xfId="496"/>
    <cellStyle name="쉼표 [0] 2 2 3 3" xfId="639"/>
    <cellStyle name="쉼표 [0] 2 2 4" xfId="450"/>
    <cellStyle name="쉼표 [0] 2 2 5" xfId="542"/>
    <cellStyle name="쉼표 [0] 2 2 6" xfId="593"/>
    <cellStyle name="쉼표 [0] 2 2 7" xfId="686"/>
    <cellStyle name="쉼표 [0] 2 3" xfId="216"/>
    <cellStyle name="쉼표 [0] 2 4" xfId="217"/>
    <cellStyle name="쉼표 [0] 2 4 2" xfId="405"/>
    <cellStyle name="쉼표 [0] 2 4 2 2" xfId="498"/>
    <cellStyle name="쉼표 [0] 2 4 2 3" xfId="641"/>
    <cellStyle name="쉼표 [0] 2 4 3" xfId="452"/>
    <cellStyle name="쉼표 [0] 2 4 4" xfId="544"/>
    <cellStyle name="쉼표 [0] 2 4 5" xfId="595"/>
    <cellStyle name="쉼표 [0] 2 4 6" xfId="688"/>
    <cellStyle name="쉼표 [0] 2 5" xfId="402"/>
    <cellStyle name="쉼표 [0] 2 5 2" xfId="495"/>
    <cellStyle name="쉼표 [0] 2 5 3" xfId="638"/>
    <cellStyle name="쉼표 [0] 2 6" xfId="449"/>
    <cellStyle name="쉼표 [0] 2 7" xfId="541"/>
    <cellStyle name="쉼표 [0] 2 8" xfId="592"/>
    <cellStyle name="쉼표 [0] 2 9" xfId="685"/>
    <cellStyle name="쉼표 [0] 28" xfId="218"/>
    <cellStyle name="쉼표 [0] 28 2" xfId="219"/>
    <cellStyle name="쉼표 [0] 28 2 2" xfId="407"/>
    <cellStyle name="쉼표 [0] 28 2 2 2" xfId="500"/>
    <cellStyle name="쉼표 [0] 28 2 2 3" xfId="643"/>
    <cellStyle name="쉼표 [0] 28 2 3" xfId="454"/>
    <cellStyle name="쉼표 [0] 28 2 4" xfId="546"/>
    <cellStyle name="쉼표 [0] 28 2 5" xfId="597"/>
    <cellStyle name="쉼표 [0] 28 2 6" xfId="690"/>
    <cellStyle name="쉼표 [0] 28 3" xfId="406"/>
    <cellStyle name="쉼표 [0] 28 3 2" xfId="499"/>
    <cellStyle name="쉼표 [0] 28 3 3" xfId="642"/>
    <cellStyle name="쉼표 [0] 28 4" xfId="453"/>
    <cellStyle name="쉼표 [0] 28 5" xfId="545"/>
    <cellStyle name="쉼표 [0] 28 6" xfId="596"/>
    <cellStyle name="쉼표 [0] 28 7" xfId="689"/>
    <cellStyle name="쉼표 [0] 3" xfId="220"/>
    <cellStyle name="쉼표 [0] 3 2" xfId="221"/>
    <cellStyle name="쉼표 [0] 3 2 2" xfId="409"/>
    <cellStyle name="쉼표 [0] 3 2 2 2" xfId="502"/>
    <cellStyle name="쉼표 [0] 3 2 2 3" xfId="645"/>
    <cellStyle name="쉼표 [0] 3 2 3" xfId="456"/>
    <cellStyle name="쉼표 [0] 3 2 4" xfId="548"/>
    <cellStyle name="쉼표 [0] 3 2 5" xfId="599"/>
    <cellStyle name="쉼표 [0] 3 2 6" xfId="692"/>
    <cellStyle name="쉼표 [0] 3 3" xfId="408"/>
    <cellStyle name="쉼표 [0] 3 3 2" xfId="501"/>
    <cellStyle name="쉼표 [0] 3 3 3" xfId="644"/>
    <cellStyle name="쉼표 [0] 3 4" xfId="455"/>
    <cellStyle name="쉼표 [0] 3 5" xfId="547"/>
    <cellStyle name="쉼표 [0] 3 6" xfId="586"/>
    <cellStyle name="쉼표 [0] 3 7" xfId="598"/>
    <cellStyle name="쉼표 [0] 3 8" xfId="691"/>
    <cellStyle name="쉼표 [0] 4" xfId="222"/>
    <cellStyle name="쉼표 [0] 4 2" xfId="223"/>
    <cellStyle name="쉼표 [0] 4 2 2" xfId="411"/>
    <cellStyle name="쉼표 [0] 4 2 2 2" xfId="504"/>
    <cellStyle name="쉼표 [0] 4 2 2 3" xfId="647"/>
    <cellStyle name="쉼표 [0] 4 2 3" xfId="458"/>
    <cellStyle name="쉼표 [0] 4 2 4" xfId="550"/>
    <cellStyle name="쉼표 [0] 4 2 5" xfId="601"/>
    <cellStyle name="쉼표 [0] 4 2 6" xfId="694"/>
    <cellStyle name="쉼표 [0] 4 3" xfId="410"/>
    <cellStyle name="쉼표 [0] 4 3 2" xfId="503"/>
    <cellStyle name="쉼표 [0] 4 3 3" xfId="646"/>
    <cellStyle name="쉼표 [0] 4 4" xfId="457"/>
    <cellStyle name="쉼표 [0] 4 5" xfId="549"/>
    <cellStyle name="쉼표 [0] 4 6" xfId="600"/>
    <cellStyle name="쉼표 [0] 4 7" xfId="693"/>
    <cellStyle name="쉼표 [0] 5" xfId="224"/>
    <cellStyle name="쉼표 [0] 5 2" xfId="225"/>
    <cellStyle name="쉼표 [0] 5 2 2" xfId="413"/>
    <cellStyle name="쉼표 [0] 5 2 2 2" xfId="506"/>
    <cellStyle name="쉼표 [0] 5 2 2 3" xfId="649"/>
    <cellStyle name="쉼표 [0] 5 2 3" xfId="460"/>
    <cellStyle name="쉼표 [0] 5 2 4" xfId="552"/>
    <cellStyle name="쉼표 [0] 5 2 5" xfId="603"/>
    <cellStyle name="쉼표 [0] 5 2 6" xfId="696"/>
    <cellStyle name="쉼표 [0] 5 3" xfId="412"/>
    <cellStyle name="쉼표 [0] 5 3 2" xfId="505"/>
    <cellStyle name="쉼표 [0] 5 3 3" xfId="648"/>
    <cellStyle name="쉼표 [0] 5 4" xfId="459"/>
    <cellStyle name="쉼표 [0] 5 5" xfId="551"/>
    <cellStyle name="쉼표 [0] 5 6" xfId="602"/>
    <cellStyle name="쉼표 [0] 5 7" xfId="695"/>
    <cellStyle name="쉼표 [0] 51" xfId="226"/>
    <cellStyle name="쉼표 [0] 51 2" xfId="227"/>
    <cellStyle name="쉼표 [0] 51 2 2" xfId="415"/>
    <cellStyle name="쉼표 [0] 51 2 2 2" xfId="508"/>
    <cellStyle name="쉼표 [0] 51 2 2 3" xfId="651"/>
    <cellStyle name="쉼표 [0] 51 2 3" xfId="462"/>
    <cellStyle name="쉼표 [0] 51 2 4" xfId="554"/>
    <cellStyle name="쉼표 [0] 51 2 5" xfId="605"/>
    <cellStyle name="쉼표 [0] 51 2 6" xfId="698"/>
    <cellStyle name="쉼표 [0] 51 3" xfId="414"/>
    <cellStyle name="쉼표 [0] 51 3 2" xfId="507"/>
    <cellStyle name="쉼표 [0] 51 3 3" xfId="650"/>
    <cellStyle name="쉼표 [0] 51 4" xfId="461"/>
    <cellStyle name="쉼표 [0] 51 5" xfId="553"/>
    <cellStyle name="쉼표 [0] 51 6" xfId="604"/>
    <cellStyle name="쉼표 [0] 51 7" xfId="697"/>
    <cellStyle name="쉼표 [0] 6" xfId="228"/>
    <cellStyle name="쉼표 [0] 6 2" xfId="229"/>
    <cellStyle name="쉼표 [0] 6 2 2" xfId="417"/>
    <cellStyle name="쉼표 [0] 6 2 2 2" xfId="510"/>
    <cellStyle name="쉼표 [0] 6 2 2 3" xfId="653"/>
    <cellStyle name="쉼표 [0] 6 2 3" xfId="464"/>
    <cellStyle name="쉼표 [0] 6 2 4" xfId="556"/>
    <cellStyle name="쉼표 [0] 6 2 5" xfId="607"/>
    <cellStyle name="쉼표 [0] 6 2 6" xfId="700"/>
    <cellStyle name="쉼표 [0] 6 3" xfId="416"/>
    <cellStyle name="쉼표 [0] 6 3 2" xfId="509"/>
    <cellStyle name="쉼표 [0] 6 3 3" xfId="652"/>
    <cellStyle name="쉼표 [0] 6 4" xfId="463"/>
    <cellStyle name="쉼표 [0] 6 5" xfId="555"/>
    <cellStyle name="쉼표 [0] 6 6" xfId="606"/>
    <cellStyle name="쉼표 [0] 6 7" xfId="699"/>
    <cellStyle name="쉼표 [0] 7" xfId="230"/>
    <cellStyle name="쉼표 [0] 7 2" xfId="231"/>
    <cellStyle name="쉼표 [0] 7 2 2" xfId="419"/>
    <cellStyle name="쉼표 [0] 7 2 2 2" xfId="512"/>
    <cellStyle name="쉼표 [0] 7 2 2 3" xfId="655"/>
    <cellStyle name="쉼표 [0] 7 2 3" xfId="466"/>
    <cellStyle name="쉼표 [0] 7 2 4" xfId="558"/>
    <cellStyle name="쉼표 [0] 7 2 5" xfId="609"/>
    <cellStyle name="쉼표 [0] 7 2 6" xfId="702"/>
    <cellStyle name="쉼표 [0] 7 3" xfId="418"/>
    <cellStyle name="쉼표 [0] 7 3 2" xfId="511"/>
    <cellStyle name="쉼표 [0] 7 3 3" xfId="654"/>
    <cellStyle name="쉼표 [0] 7 4" xfId="465"/>
    <cellStyle name="쉼표 [0] 7 5" xfId="557"/>
    <cellStyle name="쉼표 [0] 7 6" xfId="608"/>
    <cellStyle name="쉼표 [0] 7 7" xfId="701"/>
    <cellStyle name="쉼표 [0] 75" xfId="232"/>
    <cellStyle name="쉼표 [0] 75 2" xfId="233"/>
    <cellStyle name="쉼표 [0] 75 2 2" xfId="421"/>
    <cellStyle name="쉼표 [0] 75 2 2 2" xfId="514"/>
    <cellStyle name="쉼표 [0] 75 2 2 3" xfId="657"/>
    <cellStyle name="쉼표 [0] 75 2 3" xfId="468"/>
    <cellStyle name="쉼표 [0] 75 2 4" xfId="560"/>
    <cellStyle name="쉼표 [0] 75 2 5" xfId="611"/>
    <cellStyle name="쉼표 [0] 75 2 6" xfId="704"/>
    <cellStyle name="쉼표 [0] 75 3" xfId="420"/>
    <cellStyle name="쉼표 [0] 75 3 2" xfId="513"/>
    <cellStyle name="쉼표 [0] 75 3 3" xfId="656"/>
    <cellStyle name="쉼표 [0] 75 4" xfId="467"/>
    <cellStyle name="쉼표 [0] 75 5" xfId="559"/>
    <cellStyle name="쉼표 [0] 75 6" xfId="610"/>
    <cellStyle name="쉼표 [0] 75 7" xfId="703"/>
    <cellStyle name="쉼표 [0] 76" xfId="234"/>
    <cellStyle name="쉼표 [0] 76 2" xfId="235"/>
    <cellStyle name="쉼표 [0] 76 2 2" xfId="423"/>
    <cellStyle name="쉼표 [0] 76 2 2 2" xfId="516"/>
    <cellStyle name="쉼표 [0] 76 2 2 3" xfId="659"/>
    <cellStyle name="쉼표 [0] 76 2 3" xfId="470"/>
    <cellStyle name="쉼표 [0] 76 2 4" xfId="562"/>
    <cellStyle name="쉼표 [0] 76 2 5" xfId="613"/>
    <cellStyle name="쉼표 [0] 76 2 6" xfId="706"/>
    <cellStyle name="쉼표 [0] 76 3" xfId="422"/>
    <cellStyle name="쉼표 [0] 76 3 2" xfId="515"/>
    <cellStyle name="쉼표 [0] 76 3 3" xfId="658"/>
    <cellStyle name="쉼표 [0] 76 4" xfId="469"/>
    <cellStyle name="쉼표 [0] 76 5" xfId="561"/>
    <cellStyle name="쉼표 [0] 76 6" xfId="612"/>
    <cellStyle name="쉼표 [0] 76 7" xfId="705"/>
    <cellStyle name="쉼표 [0] 78" xfId="236"/>
    <cellStyle name="쉼표 [0] 78 2" xfId="237"/>
    <cellStyle name="쉼표 [0] 78 2 2" xfId="425"/>
    <cellStyle name="쉼표 [0] 78 2 2 2" xfId="518"/>
    <cellStyle name="쉼표 [0] 78 2 2 3" xfId="661"/>
    <cellStyle name="쉼표 [0] 78 2 3" xfId="472"/>
    <cellStyle name="쉼표 [0] 78 2 4" xfId="564"/>
    <cellStyle name="쉼표 [0] 78 2 5" xfId="615"/>
    <cellStyle name="쉼표 [0] 78 2 6" xfId="708"/>
    <cellStyle name="쉼표 [0] 78 3" xfId="424"/>
    <cellStyle name="쉼표 [0] 78 3 2" xfId="517"/>
    <cellStyle name="쉼표 [0] 78 3 3" xfId="660"/>
    <cellStyle name="쉼표 [0] 78 4" xfId="471"/>
    <cellStyle name="쉼표 [0] 78 5" xfId="563"/>
    <cellStyle name="쉼표 [0] 78 6" xfId="614"/>
    <cellStyle name="쉼표 [0] 78 7" xfId="707"/>
    <cellStyle name="쉼표 [0] 79" xfId="238"/>
    <cellStyle name="쉼표 [0] 79 2" xfId="239"/>
    <cellStyle name="쉼표 [0] 79 2 2" xfId="427"/>
    <cellStyle name="쉼표 [0] 79 2 2 2" xfId="520"/>
    <cellStyle name="쉼표 [0] 79 2 2 3" xfId="663"/>
    <cellStyle name="쉼표 [0] 79 2 3" xfId="474"/>
    <cellStyle name="쉼표 [0] 79 2 4" xfId="566"/>
    <cellStyle name="쉼표 [0] 79 2 5" xfId="617"/>
    <cellStyle name="쉼표 [0] 79 2 6" xfId="710"/>
    <cellStyle name="쉼표 [0] 79 3" xfId="426"/>
    <cellStyle name="쉼표 [0] 79 3 2" xfId="519"/>
    <cellStyle name="쉼표 [0] 79 3 3" xfId="662"/>
    <cellStyle name="쉼표 [0] 79 4" xfId="473"/>
    <cellStyle name="쉼표 [0] 79 5" xfId="565"/>
    <cellStyle name="쉼표 [0] 79 6" xfId="616"/>
    <cellStyle name="쉼표 [0] 79 7" xfId="709"/>
    <cellStyle name="쉼표 [0] 8" xfId="240"/>
    <cellStyle name="쉼표 [0] 8 2" xfId="241"/>
    <cellStyle name="쉼표 [0] 8 2 2" xfId="429"/>
    <cellStyle name="쉼표 [0] 8 2 2 2" xfId="522"/>
    <cellStyle name="쉼표 [0] 8 2 2 3" xfId="665"/>
    <cellStyle name="쉼표 [0] 8 2 3" xfId="476"/>
    <cellStyle name="쉼표 [0] 8 2 4" xfId="568"/>
    <cellStyle name="쉼표 [0] 8 2 5" xfId="619"/>
    <cellStyle name="쉼표 [0] 8 2 6" xfId="712"/>
    <cellStyle name="쉼표 [0] 8 3" xfId="428"/>
    <cellStyle name="쉼표 [0] 8 3 2" xfId="521"/>
    <cellStyle name="쉼표 [0] 8 3 3" xfId="664"/>
    <cellStyle name="쉼표 [0] 8 4" xfId="475"/>
    <cellStyle name="쉼표 [0] 8 5" xfId="567"/>
    <cellStyle name="쉼표 [0] 8 6" xfId="618"/>
    <cellStyle name="쉼표 [0] 8 7" xfId="711"/>
    <cellStyle name="쉼표 [0] 80" xfId="242"/>
    <cellStyle name="쉼표 [0] 80 2" xfId="243"/>
    <cellStyle name="쉼표 [0] 80 2 2" xfId="431"/>
    <cellStyle name="쉼표 [0] 80 2 2 2" xfId="524"/>
    <cellStyle name="쉼표 [0] 80 2 2 3" xfId="667"/>
    <cellStyle name="쉼표 [0] 80 2 3" xfId="478"/>
    <cellStyle name="쉼표 [0] 80 2 4" xfId="570"/>
    <cellStyle name="쉼표 [0] 80 2 5" xfId="621"/>
    <cellStyle name="쉼표 [0] 80 2 6" xfId="714"/>
    <cellStyle name="쉼표 [0] 80 3" xfId="430"/>
    <cellStyle name="쉼표 [0] 80 3 2" xfId="523"/>
    <cellStyle name="쉼표 [0] 80 3 3" xfId="666"/>
    <cellStyle name="쉼표 [0] 80 4" xfId="477"/>
    <cellStyle name="쉼표 [0] 80 5" xfId="569"/>
    <cellStyle name="쉼표 [0] 80 6" xfId="620"/>
    <cellStyle name="쉼표 [0] 80 7" xfId="713"/>
    <cellStyle name="쉼표 [0] 81" xfId="244"/>
    <cellStyle name="쉼표 [0] 81 2" xfId="245"/>
    <cellStyle name="쉼표 [0] 81 2 2" xfId="433"/>
    <cellStyle name="쉼표 [0] 81 2 2 2" xfId="526"/>
    <cellStyle name="쉼표 [0] 81 2 2 3" xfId="669"/>
    <cellStyle name="쉼표 [0] 81 2 3" xfId="480"/>
    <cellStyle name="쉼표 [0] 81 2 4" xfId="572"/>
    <cellStyle name="쉼표 [0] 81 2 5" xfId="623"/>
    <cellStyle name="쉼표 [0] 81 2 6" xfId="716"/>
    <cellStyle name="쉼표 [0] 81 3" xfId="432"/>
    <cellStyle name="쉼표 [0] 81 3 2" xfId="525"/>
    <cellStyle name="쉼표 [0] 81 3 3" xfId="668"/>
    <cellStyle name="쉼표 [0] 81 4" xfId="479"/>
    <cellStyle name="쉼표 [0] 81 5" xfId="571"/>
    <cellStyle name="쉼표 [0] 81 6" xfId="622"/>
    <cellStyle name="쉼표 [0] 81 7" xfId="715"/>
    <cellStyle name="쉼표 [0] 82" xfId="246"/>
    <cellStyle name="쉼표 [0] 82 2" xfId="247"/>
    <cellStyle name="쉼표 [0] 82 2 2" xfId="435"/>
    <cellStyle name="쉼표 [0] 82 2 2 2" xfId="528"/>
    <cellStyle name="쉼표 [0] 82 2 2 3" xfId="671"/>
    <cellStyle name="쉼표 [0] 82 2 3" xfId="482"/>
    <cellStyle name="쉼표 [0] 82 2 4" xfId="574"/>
    <cellStyle name="쉼표 [0] 82 2 5" xfId="625"/>
    <cellStyle name="쉼표 [0] 82 2 6" xfId="718"/>
    <cellStyle name="쉼표 [0] 82 3" xfId="434"/>
    <cellStyle name="쉼표 [0] 82 3 2" xfId="527"/>
    <cellStyle name="쉼표 [0] 82 3 3" xfId="670"/>
    <cellStyle name="쉼표 [0] 82 4" xfId="481"/>
    <cellStyle name="쉼표 [0] 82 5" xfId="573"/>
    <cellStyle name="쉼표 [0] 82 6" xfId="624"/>
    <cellStyle name="쉼표 [0] 82 7" xfId="717"/>
    <cellStyle name="쉼표 [0] 84" xfId="248"/>
    <cellStyle name="쉼표 [0] 84 2" xfId="249"/>
    <cellStyle name="쉼표 [0] 84 2 2" xfId="437"/>
    <cellStyle name="쉼표 [0] 84 2 2 2" xfId="530"/>
    <cellStyle name="쉼표 [0] 84 2 2 3" xfId="673"/>
    <cellStyle name="쉼표 [0] 84 2 3" xfId="484"/>
    <cellStyle name="쉼표 [0] 84 2 4" xfId="576"/>
    <cellStyle name="쉼표 [0] 84 2 5" xfId="627"/>
    <cellStyle name="쉼표 [0] 84 2 6" xfId="720"/>
    <cellStyle name="쉼표 [0] 84 3" xfId="436"/>
    <cellStyle name="쉼표 [0] 84 3 2" xfId="529"/>
    <cellStyle name="쉼표 [0] 84 3 3" xfId="672"/>
    <cellStyle name="쉼표 [0] 84 4" xfId="483"/>
    <cellStyle name="쉼표 [0] 84 5" xfId="575"/>
    <cellStyle name="쉼표 [0] 84 6" xfId="626"/>
    <cellStyle name="쉼표 [0] 84 7" xfId="719"/>
    <cellStyle name="쉼표 [0] 85" xfId="250"/>
    <cellStyle name="쉼표 [0] 85 2" xfId="251"/>
    <cellStyle name="쉼표 [0] 85 2 2" xfId="439"/>
    <cellStyle name="쉼표 [0] 85 2 2 2" xfId="532"/>
    <cellStyle name="쉼표 [0] 85 2 2 3" xfId="675"/>
    <cellStyle name="쉼표 [0] 85 2 3" xfId="486"/>
    <cellStyle name="쉼표 [0] 85 2 4" xfId="578"/>
    <cellStyle name="쉼표 [0] 85 2 5" xfId="629"/>
    <cellStyle name="쉼표 [0] 85 2 6" xfId="722"/>
    <cellStyle name="쉼표 [0] 85 3" xfId="438"/>
    <cellStyle name="쉼표 [0] 85 3 2" xfId="531"/>
    <cellStyle name="쉼표 [0] 85 3 3" xfId="674"/>
    <cellStyle name="쉼표 [0] 85 4" xfId="485"/>
    <cellStyle name="쉼표 [0] 85 5" xfId="577"/>
    <cellStyle name="쉼표 [0] 85 6" xfId="628"/>
    <cellStyle name="쉼표 [0] 85 7" xfId="721"/>
    <cellStyle name="쉼표 [0] 9" xfId="252"/>
    <cellStyle name="쉼표 [0] 9 2" xfId="253"/>
    <cellStyle name="쉼표 [0] 9 2 2" xfId="441"/>
    <cellStyle name="쉼표 [0] 9 2 2 2" xfId="534"/>
    <cellStyle name="쉼표 [0] 9 2 2 3" xfId="677"/>
    <cellStyle name="쉼표 [0] 9 2 3" xfId="488"/>
    <cellStyle name="쉼표 [0] 9 2 4" xfId="580"/>
    <cellStyle name="쉼표 [0] 9 2 5" xfId="631"/>
    <cellStyle name="쉼표 [0] 9 2 6" xfId="724"/>
    <cellStyle name="쉼표 [0] 9 3" xfId="440"/>
    <cellStyle name="쉼표 [0] 9 3 2" xfId="533"/>
    <cellStyle name="쉼표 [0] 9 3 3" xfId="676"/>
    <cellStyle name="쉼표 [0] 9 4" xfId="487"/>
    <cellStyle name="쉼표 [0] 9 5" xfId="579"/>
    <cellStyle name="쉼표 [0] 9 6" xfId="630"/>
    <cellStyle name="쉼표 [0] 9 7" xfId="723"/>
    <cellStyle name="쉼표 [0]_13 환경" xfId="254"/>
    <cellStyle name="스타일 1" xfId="255"/>
    <cellStyle name="스타일 1 2" xfId="256"/>
    <cellStyle name="연결된 셀 2" xfId="257"/>
    <cellStyle name="연결된 셀 2 2" xfId="258"/>
    <cellStyle name="연결된 셀 3" xfId="259"/>
    <cellStyle name="요약 2" xfId="260"/>
    <cellStyle name="요약 2 2" xfId="261"/>
    <cellStyle name="요약 3" xfId="262"/>
    <cellStyle name="입력 2" xfId="263"/>
    <cellStyle name="입력 2 2" xfId="264"/>
    <cellStyle name="입력 3" xfId="265"/>
    <cellStyle name="자리수" xfId="266"/>
    <cellStyle name="자리수0" xfId="267"/>
    <cellStyle name="작은제목" xfId="268"/>
    <cellStyle name="제목 1 2" xfId="269"/>
    <cellStyle name="제목 1 2 2" xfId="270"/>
    <cellStyle name="제목 1 3" xfId="271"/>
    <cellStyle name="제목 2 2" xfId="272"/>
    <cellStyle name="제목 2 2 2" xfId="273"/>
    <cellStyle name="제목 2 3" xfId="274"/>
    <cellStyle name="제목 3 2" xfId="275"/>
    <cellStyle name="제목 3 2 2" xfId="276"/>
    <cellStyle name="제목 3 3" xfId="277"/>
    <cellStyle name="제목 4 2" xfId="278"/>
    <cellStyle name="제목 4 2 2" xfId="279"/>
    <cellStyle name="제목 4 3" xfId="280"/>
    <cellStyle name="제목 5" xfId="281"/>
    <cellStyle name="제목 5 2" xfId="282"/>
    <cellStyle name="제목 6" xfId="283"/>
    <cellStyle name="좋음 2" xfId="284"/>
    <cellStyle name="좋음 2 2" xfId="285"/>
    <cellStyle name="좋음 3" xfId="286"/>
    <cellStyle name="출력 2" xfId="287"/>
    <cellStyle name="출력 2 2" xfId="288"/>
    <cellStyle name="출력 3" xfId="289"/>
    <cellStyle name="콤마 [0]" xfId="290"/>
    <cellStyle name="콤마 [0] 2" xfId="291"/>
    <cellStyle name="콤마 [0] 2 2" xfId="443"/>
    <cellStyle name="콤마 [0] 2 2 2" xfId="536"/>
    <cellStyle name="콤마 [0] 2 2 3" xfId="679"/>
    <cellStyle name="콤마 [0] 2 3" xfId="490"/>
    <cellStyle name="콤마 [0] 2 4" xfId="582"/>
    <cellStyle name="콤마 [0] 2 5" xfId="633"/>
    <cellStyle name="콤마 [0] 2 6" xfId="726"/>
    <cellStyle name="콤마 [0] 3" xfId="442"/>
    <cellStyle name="콤마 [0] 3 2" xfId="535"/>
    <cellStyle name="콤마 [0] 3 3" xfId="678"/>
    <cellStyle name="콤마 [0] 4" xfId="489"/>
    <cellStyle name="콤마 [0] 5" xfId="581"/>
    <cellStyle name="콤마 [0] 6" xfId="632"/>
    <cellStyle name="콤마 [0] 7" xfId="725"/>
    <cellStyle name="콤마 [0]_해안선및도서" xfId="292"/>
    <cellStyle name="콤마_  종  합  " xfId="293"/>
    <cellStyle name="큰제목" xfId="294"/>
    <cellStyle name="큰제목 2" xfId="295"/>
    <cellStyle name="통화 [0] 2" xfId="296"/>
    <cellStyle name="통화 [0] 2 2" xfId="297"/>
    <cellStyle name="통화 [0] 2 2 2" xfId="445"/>
    <cellStyle name="통화 [0] 2 2 2 2" xfId="538"/>
    <cellStyle name="통화 [0] 2 2 2 3" xfId="681"/>
    <cellStyle name="통화 [0] 2 2 3" xfId="492"/>
    <cellStyle name="통화 [0] 2 2 4" xfId="584"/>
    <cellStyle name="통화 [0] 2 2 5" xfId="635"/>
    <cellStyle name="통화 [0] 2 2 6" xfId="728"/>
    <cellStyle name="통화 [0] 2 3" xfId="444"/>
    <cellStyle name="통화 [0] 2 3 2" xfId="537"/>
    <cellStyle name="통화 [0] 2 3 3" xfId="680"/>
    <cellStyle name="통화 [0] 2 4" xfId="491"/>
    <cellStyle name="통화 [0] 2 5" xfId="583"/>
    <cellStyle name="통화 [0] 2 6" xfId="634"/>
    <cellStyle name="통화 [0] 2 7" xfId="727"/>
    <cellStyle name="퍼센트" xfId="298"/>
    <cellStyle name="표준" xfId="0" builtinId="0"/>
    <cellStyle name="표준 10" xfId="299"/>
    <cellStyle name="표준 10 2" xfId="300"/>
    <cellStyle name="표준 100" xfId="301"/>
    <cellStyle name="표준 101" xfId="302"/>
    <cellStyle name="표준 102" xfId="303"/>
    <cellStyle name="표준 103" xfId="304"/>
    <cellStyle name="표준 109" xfId="305"/>
    <cellStyle name="표준 11" xfId="306"/>
    <cellStyle name="표준 11 2" xfId="307"/>
    <cellStyle name="표준 110" xfId="308"/>
    <cellStyle name="표준 111" xfId="309"/>
    <cellStyle name="표준 12" xfId="310"/>
    <cellStyle name="표준 13" xfId="311"/>
    <cellStyle name="표준 137" xfId="399"/>
    <cellStyle name="표준 14" xfId="312"/>
    <cellStyle name="표준 15" xfId="313"/>
    <cellStyle name="표준 16" xfId="314"/>
    <cellStyle name="표준 168" xfId="315"/>
    <cellStyle name="표준 169" xfId="316"/>
    <cellStyle name="표준 17" xfId="317"/>
    <cellStyle name="표준 170" xfId="318"/>
    <cellStyle name="표준 171" xfId="319"/>
    <cellStyle name="표준 172" xfId="320"/>
    <cellStyle name="표준 173" xfId="321"/>
    <cellStyle name="표준 175" xfId="322"/>
    <cellStyle name="표준 176" xfId="323"/>
    <cellStyle name="표준 177" xfId="324"/>
    <cellStyle name="표준 178" xfId="325"/>
    <cellStyle name="표준 179" xfId="326"/>
    <cellStyle name="표준 18" xfId="327"/>
    <cellStyle name="표준 180" xfId="328"/>
    <cellStyle name="표준 181" xfId="329"/>
    <cellStyle name="표준 182" xfId="330"/>
    <cellStyle name="표준 183" xfId="331"/>
    <cellStyle name="표준 19" xfId="332"/>
    <cellStyle name="표준 2" xfId="333"/>
    <cellStyle name="표준 2 2" xfId="334"/>
    <cellStyle name="표준 2 3" xfId="335"/>
    <cellStyle name="표준 2 4" xfId="336"/>
    <cellStyle name="표준 2 5" xfId="337"/>
    <cellStyle name="표준 2_(붙임2) 시정통계 활용도 의견조사표" xfId="338"/>
    <cellStyle name="표준 20" xfId="339"/>
    <cellStyle name="표준 21" xfId="340"/>
    <cellStyle name="표준 22" xfId="341"/>
    <cellStyle name="표준 23" xfId="342"/>
    <cellStyle name="표준 24" xfId="343"/>
    <cellStyle name="표준 24 2" xfId="589"/>
    <cellStyle name="표준 25" xfId="344"/>
    <cellStyle name="표준 26" xfId="345"/>
    <cellStyle name="표준 27" xfId="346"/>
    <cellStyle name="표준 28" xfId="347"/>
    <cellStyle name="표준 29" xfId="348"/>
    <cellStyle name="표준 3" xfId="349"/>
    <cellStyle name="표준 3 2" xfId="350"/>
    <cellStyle name="표준 3 3" xfId="351"/>
    <cellStyle name="표준 3 4" xfId="352"/>
    <cellStyle name="표준 30" xfId="353"/>
    <cellStyle name="표준 31" xfId="354"/>
    <cellStyle name="표준 32" xfId="355"/>
    <cellStyle name="표준 33" xfId="356"/>
    <cellStyle name="표준 34" xfId="357"/>
    <cellStyle name="표준 35" xfId="358"/>
    <cellStyle name="표준 36" xfId="359"/>
    <cellStyle name="표준 37" xfId="360"/>
    <cellStyle name="표준 38" xfId="361"/>
    <cellStyle name="표준 39" xfId="362"/>
    <cellStyle name="표준 4" xfId="363"/>
    <cellStyle name="표준 40" xfId="364"/>
    <cellStyle name="표준 41" xfId="587"/>
    <cellStyle name="표준 42" xfId="365"/>
    <cellStyle name="표준 5" xfId="366"/>
    <cellStyle name="표준 53" xfId="367"/>
    <cellStyle name="표준 6" xfId="368"/>
    <cellStyle name="표준 6 2" xfId="369"/>
    <cellStyle name="표준 6 3" xfId="370"/>
    <cellStyle name="표준 6 4" xfId="371"/>
    <cellStyle name="표준 6 5" xfId="372"/>
    <cellStyle name="표준 7" xfId="373"/>
    <cellStyle name="표준 79" xfId="374"/>
    <cellStyle name="표준 8" xfId="375"/>
    <cellStyle name="표준 80" xfId="376"/>
    <cellStyle name="표준 87" xfId="377"/>
    <cellStyle name="표준 88" xfId="378"/>
    <cellStyle name="표준 89" xfId="379"/>
    <cellStyle name="표준 9" xfId="380"/>
    <cellStyle name="표준 90" xfId="381"/>
    <cellStyle name="표준 91" xfId="382"/>
    <cellStyle name="표준 92" xfId="383"/>
    <cellStyle name="표준 94" xfId="384"/>
    <cellStyle name="표준 95" xfId="385"/>
    <cellStyle name="표준 96" xfId="386"/>
    <cellStyle name="표준 97" xfId="387"/>
    <cellStyle name="표준 98" xfId="388"/>
    <cellStyle name="표준 99" xfId="389"/>
    <cellStyle name="표준_+-13.환경" xfId="390"/>
    <cellStyle name="표준_-02.토지기후" xfId="391"/>
    <cellStyle name="표준_13 환경" xfId="392"/>
    <cellStyle name="하이퍼링크 2" xfId="393"/>
    <cellStyle name="합산" xfId="394"/>
    <cellStyle name="화폐기호" xfId="395"/>
    <cellStyle name="화폐기호0" xfId="396"/>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0"/>
  <sheetViews>
    <sheetView view="pageBreakPreview" topLeftCell="A4" zoomScaleNormal="100" zoomScaleSheetLayoutView="100" workbookViewId="0">
      <selection activeCell="I41" sqref="I41"/>
    </sheetView>
  </sheetViews>
  <sheetFormatPr defaultColWidth="8.88671875" defaultRowHeight="13.5"/>
  <cols>
    <col min="1" max="1" width="7.77734375" style="2" customWidth="1"/>
    <col min="2" max="14" width="8" style="2" customWidth="1"/>
    <col min="15" max="30" width="5.77734375" style="2" customWidth="1"/>
    <col min="31" max="16384" width="8.88671875" style="2"/>
  </cols>
  <sheetData>
    <row r="1" spans="1:31" s="32" customFormat="1" ht="30" customHeight="1">
      <c r="A1" s="290" t="s">
        <v>47</v>
      </c>
      <c r="B1" s="290"/>
      <c r="C1" s="290"/>
      <c r="D1" s="290"/>
      <c r="E1" s="290"/>
      <c r="F1" s="290"/>
      <c r="G1" s="290"/>
      <c r="H1" s="290"/>
      <c r="I1" s="290"/>
      <c r="J1" s="290"/>
      <c r="K1" s="290"/>
      <c r="L1" s="290"/>
      <c r="M1" s="290"/>
      <c r="N1" s="290"/>
    </row>
    <row r="2" spans="1:31" s="32" customFormat="1" ht="30" customHeight="1">
      <c r="A2" s="299" t="s">
        <v>48</v>
      </c>
      <c r="B2" s="299"/>
      <c r="C2" s="299"/>
      <c r="D2" s="299"/>
      <c r="E2" s="299"/>
      <c r="F2" s="299"/>
      <c r="G2" s="299"/>
      <c r="H2" s="299"/>
      <c r="I2" s="299"/>
      <c r="J2" s="299"/>
      <c r="K2" s="299"/>
      <c r="L2" s="299"/>
      <c r="M2" s="299"/>
      <c r="N2" s="299"/>
      <c r="O2" s="31"/>
      <c r="P2" s="31"/>
      <c r="Q2" s="31"/>
      <c r="R2" s="31"/>
      <c r="S2" s="31"/>
      <c r="T2" s="31"/>
      <c r="U2" s="31"/>
      <c r="V2" s="31"/>
      <c r="W2" s="31"/>
      <c r="X2" s="31"/>
      <c r="Y2" s="31"/>
      <c r="Z2" s="31"/>
      <c r="AA2" s="31"/>
      <c r="AB2" s="31"/>
      <c r="AC2" s="31"/>
      <c r="AD2" s="31"/>
      <c r="AE2" s="31"/>
    </row>
    <row r="3" spans="1:31" s="15" customFormat="1" ht="15" customHeight="1">
      <c r="A3" s="298" t="s">
        <v>2</v>
      </c>
      <c r="B3" s="298"/>
      <c r="C3" s="298"/>
      <c r="D3" s="298"/>
      <c r="E3" s="298"/>
      <c r="F3" s="298"/>
      <c r="G3" s="298"/>
      <c r="I3" s="48"/>
      <c r="J3" s="48"/>
      <c r="K3" s="48"/>
      <c r="L3" s="48"/>
      <c r="M3" s="48"/>
      <c r="N3" s="46" t="s">
        <v>3</v>
      </c>
      <c r="O3" s="14"/>
      <c r="Q3" s="14"/>
      <c r="R3" s="14"/>
      <c r="S3" s="14"/>
      <c r="T3" s="14"/>
      <c r="U3" s="14"/>
      <c r="V3" s="14"/>
      <c r="W3" s="14"/>
      <c r="X3" s="14"/>
      <c r="Y3" s="14"/>
      <c r="Z3" s="14"/>
      <c r="AA3" s="14"/>
      <c r="AB3" s="14"/>
      <c r="AC3" s="14"/>
    </row>
    <row r="4" spans="1:31" s="3" customFormat="1" ht="30" customHeight="1">
      <c r="A4" s="291"/>
      <c r="B4" s="294" t="s">
        <v>103</v>
      </c>
      <c r="C4" s="296"/>
      <c r="D4" s="296"/>
      <c r="E4" s="296"/>
      <c r="F4" s="296"/>
      <c r="G4" s="297"/>
      <c r="H4" s="293" t="s">
        <v>104</v>
      </c>
      <c r="I4" s="294"/>
      <c r="J4" s="294"/>
      <c r="K4" s="294"/>
      <c r="L4" s="294"/>
      <c r="M4" s="295"/>
      <c r="N4" s="291" t="s">
        <v>28</v>
      </c>
      <c r="O4" s="18"/>
      <c r="P4" s="6"/>
      <c r="Q4" s="18"/>
      <c r="R4" s="18"/>
      <c r="S4" s="18"/>
      <c r="T4" s="18"/>
      <c r="U4" s="6"/>
      <c r="V4" s="6"/>
      <c r="W4" s="6"/>
      <c r="X4" s="6"/>
      <c r="Y4" s="6"/>
      <c r="Z4" s="6"/>
      <c r="AA4" s="6"/>
      <c r="AB4" s="6"/>
      <c r="AC4" s="6"/>
      <c r="AD4" s="6"/>
    </row>
    <row r="5" spans="1:31" s="3" customFormat="1" ht="30" customHeight="1">
      <c r="A5" s="292"/>
      <c r="B5" s="33"/>
      <c r="C5" s="9" t="s">
        <v>105</v>
      </c>
      <c r="D5" s="9" t="s">
        <v>106</v>
      </c>
      <c r="E5" s="9" t="s">
        <v>107</v>
      </c>
      <c r="F5" s="9" t="s">
        <v>108</v>
      </c>
      <c r="G5" s="34" t="s">
        <v>109</v>
      </c>
      <c r="H5" s="38"/>
      <c r="I5" s="64" t="s">
        <v>105</v>
      </c>
      <c r="J5" s="9" t="s">
        <v>106</v>
      </c>
      <c r="K5" s="9" t="s">
        <v>107</v>
      </c>
      <c r="L5" s="9" t="s">
        <v>108</v>
      </c>
      <c r="M5" s="9" t="s">
        <v>109</v>
      </c>
      <c r="N5" s="292"/>
      <c r="O5" s="6"/>
      <c r="P5" s="6"/>
      <c r="Q5" s="6"/>
      <c r="R5" s="18"/>
      <c r="S5" s="6"/>
      <c r="T5" s="6"/>
      <c r="U5" s="17"/>
      <c r="V5" s="6"/>
      <c r="W5" s="6"/>
      <c r="X5" s="6"/>
      <c r="Y5" s="6"/>
      <c r="Z5" s="6"/>
      <c r="AA5" s="6"/>
      <c r="AB5" s="6"/>
      <c r="AC5" s="6"/>
      <c r="AD5" s="6"/>
    </row>
    <row r="6" spans="1:31" s="76" customFormat="1" ht="12.75" customHeight="1">
      <c r="A6" s="86">
        <v>2016</v>
      </c>
      <c r="B6" s="74">
        <v>264</v>
      </c>
      <c r="C6" s="74">
        <v>42</v>
      </c>
      <c r="D6" s="74">
        <v>18</v>
      </c>
      <c r="E6" s="74">
        <v>14</v>
      </c>
      <c r="F6" s="74">
        <v>83</v>
      </c>
      <c r="G6" s="74">
        <v>107</v>
      </c>
      <c r="H6" s="74">
        <v>368</v>
      </c>
      <c r="I6" s="74">
        <v>22</v>
      </c>
      <c r="J6" s="74">
        <v>14</v>
      </c>
      <c r="K6" s="74">
        <v>16</v>
      </c>
      <c r="L6" s="74">
        <v>22</v>
      </c>
      <c r="M6" s="74">
        <v>294</v>
      </c>
      <c r="N6" s="87">
        <v>60</v>
      </c>
      <c r="O6" s="75"/>
    </row>
    <row r="7" spans="1:31" s="76" customFormat="1" ht="12.75" customHeight="1">
      <c r="A7" s="86">
        <v>2017</v>
      </c>
      <c r="B7" s="74">
        <v>271</v>
      </c>
      <c r="C7" s="74">
        <v>42</v>
      </c>
      <c r="D7" s="74">
        <v>21</v>
      </c>
      <c r="E7" s="74">
        <v>15</v>
      </c>
      <c r="F7" s="74">
        <v>84</v>
      </c>
      <c r="G7" s="74">
        <v>109</v>
      </c>
      <c r="H7" s="74">
        <v>415</v>
      </c>
      <c r="I7" s="74">
        <v>22</v>
      </c>
      <c r="J7" s="74">
        <v>15</v>
      </c>
      <c r="K7" s="74">
        <v>18</v>
      </c>
      <c r="L7" s="74">
        <v>21</v>
      </c>
      <c r="M7" s="74">
        <v>339</v>
      </c>
      <c r="N7" s="87">
        <v>62</v>
      </c>
      <c r="O7" s="75"/>
    </row>
    <row r="8" spans="1:31" s="76" customFormat="1" ht="12.75" customHeight="1">
      <c r="A8" s="86">
        <v>2018</v>
      </c>
      <c r="B8" s="74">
        <v>271</v>
      </c>
      <c r="C8" s="74">
        <v>42</v>
      </c>
      <c r="D8" s="74">
        <v>21</v>
      </c>
      <c r="E8" s="74">
        <v>15</v>
      </c>
      <c r="F8" s="74">
        <v>86</v>
      </c>
      <c r="G8" s="74">
        <v>107</v>
      </c>
      <c r="H8" s="74">
        <v>404</v>
      </c>
      <c r="I8" s="74">
        <v>22</v>
      </c>
      <c r="J8" s="74">
        <v>15</v>
      </c>
      <c r="K8" s="74">
        <v>12</v>
      </c>
      <c r="L8" s="74">
        <v>17</v>
      </c>
      <c r="M8" s="74">
        <v>338</v>
      </c>
      <c r="N8" s="87">
        <v>60</v>
      </c>
      <c r="O8" s="75"/>
    </row>
    <row r="9" spans="1:31" s="78" customFormat="1" ht="12.75" customHeight="1">
      <c r="A9" s="86">
        <v>2019</v>
      </c>
      <c r="B9" s="74">
        <v>202</v>
      </c>
      <c r="C9" s="74">
        <v>0</v>
      </c>
      <c r="D9" s="74">
        <v>0</v>
      </c>
      <c r="E9" s="74">
        <v>14</v>
      </c>
      <c r="F9" s="74">
        <v>82</v>
      </c>
      <c r="G9" s="74">
        <v>106</v>
      </c>
      <c r="H9" s="74">
        <v>357</v>
      </c>
      <c r="I9" s="74">
        <v>0</v>
      </c>
      <c r="J9" s="74">
        <v>0</v>
      </c>
      <c r="K9" s="74">
        <v>11</v>
      </c>
      <c r="L9" s="74">
        <v>17</v>
      </c>
      <c r="M9" s="74">
        <v>329</v>
      </c>
      <c r="N9" s="87">
        <v>60</v>
      </c>
      <c r="O9" s="77"/>
    </row>
    <row r="10" spans="1:31" s="78" customFormat="1" ht="12.75" customHeight="1">
      <c r="A10" s="86">
        <v>2020</v>
      </c>
      <c r="B10" s="74">
        <v>224</v>
      </c>
      <c r="C10" s="74">
        <v>0</v>
      </c>
      <c r="D10" s="74">
        <v>0</v>
      </c>
      <c r="E10" s="74">
        <v>14</v>
      </c>
      <c r="F10" s="74">
        <v>91</v>
      </c>
      <c r="G10" s="74">
        <v>119</v>
      </c>
      <c r="H10" s="74">
        <v>355</v>
      </c>
      <c r="I10" s="74">
        <v>0</v>
      </c>
      <c r="J10" s="74">
        <v>0</v>
      </c>
      <c r="K10" s="74">
        <v>11</v>
      </c>
      <c r="L10" s="74">
        <v>17</v>
      </c>
      <c r="M10" s="74">
        <v>327</v>
      </c>
      <c r="N10" s="87">
        <v>63</v>
      </c>
      <c r="O10" s="77"/>
    </row>
    <row r="11" spans="1:31" s="78" customFormat="1" ht="12.75" customHeight="1">
      <c r="A11" s="86">
        <v>2021</v>
      </c>
      <c r="B11" s="74">
        <v>250</v>
      </c>
      <c r="C11" s="74">
        <v>0</v>
      </c>
      <c r="D11" s="74">
        <v>0</v>
      </c>
      <c r="E11" s="74">
        <v>14</v>
      </c>
      <c r="F11" s="74">
        <v>91</v>
      </c>
      <c r="G11" s="74">
        <v>145</v>
      </c>
      <c r="H11" s="74">
        <v>350</v>
      </c>
      <c r="I11" s="74"/>
      <c r="J11" s="74"/>
      <c r="K11" s="74">
        <v>11</v>
      </c>
      <c r="L11" s="74">
        <v>17</v>
      </c>
      <c r="M11" s="74">
        <v>322</v>
      </c>
      <c r="N11" s="87">
        <v>62</v>
      </c>
      <c r="O11" s="77"/>
    </row>
    <row r="12" spans="1:31" s="78" customFormat="1" ht="12.75" customHeight="1">
      <c r="A12" s="88">
        <v>2022</v>
      </c>
      <c r="B12" s="79">
        <v>243</v>
      </c>
      <c r="C12" s="221">
        <v>0</v>
      </c>
      <c r="D12" s="221">
        <v>0</v>
      </c>
      <c r="E12" s="79">
        <v>20</v>
      </c>
      <c r="F12" s="79">
        <v>90</v>
      </c>
      <c r="G12" s="79">
        <v>133</v>
      </c>
      <c r="H12" s="79">
        <v>359</v>
      </c>
      <c r="I12" s="79">
        <v>0</v>
      </c>
      <c r="J12" s="79">
        <v>0</v>
      </c>
      <c r="K12" s="79">
        <v>11</v>
      </c>
      <c r="L12" s="79">
        <v>20</v>
      </c>
      <c r="M12" s="79">
        <v>328</v>
      </c>
      <c r="N12" s="222">
        <v>69</v>
      </c>
      <c r="O12" s="77"/>
    </row>
    <row r="13" spans="1:31" s="78" customFormat="1" ht="12.75" customHeight="1">
      <c r="A13" s="89" t="s">
        <v>154</v>
      </c>
      <c r="B13" s="74">
        <v>4</v>
      </c>
      <c r="C13" s="80">
        <v>0</v>
      </c>
      <c r="D13" s="81"/>
      <c r="E13" s="81">
        <v>0</v>
      </c>
      <c r="F13" s="81">
        <v>1</v>
      </c>
      <c r="G13" s="81">
        <v>3</v>
      </c>
      <c r="H13" s="74">
        <v>20</v>
      </c>
      <c r="I13" s="81">
        <v>0</v>
      </c>
      <c r="J13" s="81">
        <v>0</v>
      </c>
      <c r="K13" s="81">
        <v>0</v>
      </c>
      <c r="L13" s="81">
        <v>0</v>
      </c>
      <c r="M13" s="81">
        <v>20</v>
      </c>
      <c r="N13" s="90">
        <v>10</v>
      </c>
      <c r="O13" s="77"/>
    </row>
    <row r="14" spans="1:31" s="78" customFormat="1" ht="12.75" customHeight="1">
      <c r="A14" s="89" t="s">
        <v>155</v>
      </c>
      <c r="B14" s="74">
        <v>25</v>
      </c>
      <c r="C14" s="80">
        <v>0</v>
      </c>
      <c r="D14" s="80"/>
      <c r="E14" s="80">
        <v>0</v>
      </c>
      <c r="F14" s="81">
        <v>9</v>
      </c>
      <c r="G14" s="81">
        <v>16</v>
      </c>
      <c r="H14" s="74">
        <v>18</v>
      </c>
      <c r="I14" s="80">
        <v>0</v>
      </c>
      <c r="J14" s="80">
        <v>0</v>
      </c>
      <c r="K14" s="80">
        <v>0</v>
      </c>
      <c r="L14" s="81">
        <v>0</v>
      </c>
      <c r="M14" s="81">
        <v>18</v>
      </c>
      <c r="N14" s="91">
        <v>12</v>
      </c>
      <c r="O14" s="77"/>
    </row>
    <row r="15" spans="1:31" s="78" customFormat="1" ht="12.75" customHeight="1">
      <c r="A15" s="89" t="s">
        <v>156</v>
      </c>
      <c r="B15" s="74">
        <v>18</v>
      </c>
      <c r="C15" s="80">
        <v>0</v>
      </c>
      <c r="D15" s="82"/>
      <c r="E15" s="82">
        <v>0</v>
      </c>
      <c r="F15" s="81">
        <v>5</v>
      </c>
      <c r="G15" s="81">
        <v>13</v>
      </c>
      <c r="H15" s="74">
        <v>17</v>
      </c>
      <c r="I15" s="82">
        <v>0</v>
      </c>
      <c r="J15" s="82">
        <v>0</v>
      </c>
      <c r="K15" s="82">
        <v>0</v>
      </c>
      <c r="L15" s="81">
        <v>2</v>
      </c>
      <c r="M15" s="81">
        <v>15</v>
      </c>
      <c r="N15" s="92">
        <v>11</v>
      </c>
      <c r="O15" s="77"/>
    </row>
    <row r="16" spans="1:31" s="78" customFormat="1" ht="12.75" customHeight="1">
      <c r="A16" s="89" t="s">
        <v>157</v>
      </c>
      <c r="B16" s="74">
        <v>20</v>
      </c>
      <c r="C16" s="80">
        <v>0</v>
      </c>
      <c r="D16" s="82"/>
      <c r="E16" s="82">
        <v>0</v>
      </c>
      <c r="F16" s="81">
        <v>7</v>
      </c>
      <c r="G16" s="81">
        <v>13</v>
      </c>
      <c r="H16" s="74">
        <v>25</v>
      </c>
      <c r="I16" s="82">
        <v>0</v>
      </c>
      <c r="J16" s="82">
        <v>0</v>
      </c>
      <c r="K16" s="82">
        <v>0</v>
      </c>
      <c r="L16" s="81">
        <v>0</v>
      </c>
      <c r="M16" s="81">
        <v>25</v>
      </c>
      <c r="N16" s="92">
        <v>11</v>
      </c>
      <c r="O16" s="77"/>
    </row>
    <row r="17" spans="1:15" s="78" customFormat="1" ht="12.75" customHeight="1">
      <c r="A17" s="89" t="s">
        <v>158</v>
      </c>
      <c r="B17" s="74">
        <v>2</v>
      </c>
      <c r="C17" s="80">
        <v>0</v>
      </c>
      <c r="D17" s="81"/>
      <c r="E17" s="81">
        <v>0</v>
      </c>
      <c r="F17" s="81">
        <v>2</v>
      </c>
      <c r="G17" s="81">
        <v>0</v>
      </c>
      <c r="H17" s="74">
        <v>0</v>
      </c>
      <c r="I17" s="81">
        <v>0</v>
      </c>
      <c r="J17" s="81">
        <v>0</v>
      </c>
      <c r="K17" s="81">
        <v>0</v>
      </c>
      <c r="L17" s="81">
        <v>0</v>
      </c>
      <c r="M17" s="81">
        <v>0</v>
      </c>
      <c r="N17" s="90">
        <v>0</v>
      </c>
      <c r="O17" s="77"/>
    </row>
    <row r="18" spans="1:15" s="78" customFormat="1" ht="12.75" customHeight="1">
      <c r="A18" s="89" t="s">
        <v>159</v>
      </c>
      <c r="B18" s="74">
        <v>1</v>
      </c>
      <c r="C18" s="80">
        <v>0</v>
      </c>
      <c r="D18" s="80"/>
      <c r="E18" s="80">
        <v>0</v>
      </c>
      <c r="F18" s="81">
        <v>1</v>
      </c>
      <c r="G18" s="81">
        <v>0</v>
      </c>
      <c r="H18" s="74">
        <v>0</v>
      </c>
      <c r="I18" s="80">
        <v>0</v>
      </c>
      <c r="J18" s="80">
        <v>0</v>
      </c>
      <c r="K18" s="80">
        <v>0</v>
      </c>
      <c r="L18" s="81">
        <v>0</v>
      </c>
      <c r="M18" s="81">
        <v>0</v>
      </c>
      <c r="N18" s="91">
        <v>0</v>
      </c>
      <c r="O18" s="77"/>
    </row>
    <row r="19" spans="1:15" s="78" customFormat="1" ht="12.75" customHeight="1">
      <c r="A19" s="89" t="s">
        <v>160</v>
      </c>
      <c r="B19" s="74">
        <v>2</v>
      </c>
      <c r="C19" s="82">
        <v>0</v>
      </c>
      <c r="D19" s="82"/>
      <c r="E19" s="82">
        <v>0</v>
      </c>
      <c r="F19" s="82">
        <v>2</v>
      </c>
      <c r="G19" s="81">
        <v>0</v>
      </c>
      <c r="H19" s="74">
        <v>2</v>
      </c>
      <c r="I19" s="82">
        <v>0</v>
      </c>
      <c r="J19" s="82">
        <v>0</v>
      </c>
      <c r="K19" s="82">
        <v>0</v>
      </c>
      <c r="L19" s="82">
        <v>0</v>
      </c>
      <c r="M19" s="81">
        <v>2</v>
      </c>
      <c r="N19" s="92">
        <v>0</v>
      </c>
      <c r="O19" s="77"/>
    </row>
    <row r="20" spans="1:15" s="78" customFormat="1" ht="12.75" customHeight="1">
      <c r="A20" s="89" t="s">
        <v>161</v>
      </c>
      <c r="B20" s="74">
        <v>2</v>
      </c>
      <c r="C20" s="82">
        <v>0</v>
      </c>
      <c r="D20" s="82"/>
      <c r="E20" s="82">
        <v>0</v>
      </c>
      <c r="F20" s="82">
        <v>1</v>
      </c>
      <c r="G20" s="81">
        <v>1</v>
      </c>
      <c r="H20" s="74">
        <v>1</v>
      </c>
      <c r="I20" s="82">
        <v>0</v>
      </c>
      <c r="J20" s="82">
        <v>0</v>
      </c>
      <c r="K20" s="82">
        <v>0</v>
      </c>
      <c r="L20" s="82">
        <v>0</v>
      </c>
      <c r="M20" s="81">
        <v>1</v>
      </c>
      <c r="N20" s="92">
        <v>1</v>
      </c>
      <c r="O20" s="77"/>
    </row>
    <row r="21" spans="1:15" s="78" customFormat="1" ht="12.75" customHeight="1">
      <c r="A21" s="89" t="s">
        <v>162</v>
      </c>
      <c r="B21" s="74">
        <v>3</v>
      </c>
      <c r="C21" s="81">
        <v>0</v>
      </c>
      <c r="D21" s="81"/>
      <c r="E21" s="81">
        <v>0</v>
      </c>
      <c r="F21" s="81">
        <v>1</v>
      </c>
      <c r="G21" s="81">
        <v>2</v>
      </c>
      <c r="H21" s="74">
        <v>4</v>
      </c>
      <c r="I21" s="81">
        <v>0</v>
      </c>
      <c r="J21" s="81">
        <v>0</v>
      </c>
      <c r="K21" s="81">
        <v>0</v>
      </c>
      <c r="L21" s="81">
        <v>1</v>
      </c>
      <c r="M21" s="81">
        <v>3</v>
      </c>
      <c r="N21" s="90">
        <v>0</v>
      </c>
      <c r="O21" s="77"/>
    </row>
    <row r="22" spans="1:15" s="78" customFormat="1" ht="12.75" customHeight="1">
      <c r="A22" s="89" t="s">
        <v>163</v>
      </c>
      <c r="B22" s="74">
        <v>0</v>
      </c>
      <c r="C22" s="80">
        <v>0</v>
      </c>
      <c r="D22" s="80"/>
      <c r="E22" s="80">
        <v>0</v>
      </c>
      <c r="F22" s="80">
        <v>0</v>
      </c>
      <c r="G22" s="81">
        <v>0</v>
      </c>
      <c r="H22" s="74">
        <v>0</v>
      </c>
      <c r="I22" s="80">
        <v>0</v>
      </c>
      <c r="J22" s="80">
        <v>0</v>
      </c>
      <c r="K22" s="80">
        <v>0</v>
      </c>
      <c r="L22" s="80">
        <v>0</v>
      </c>
      <c r="M22" s="81">
        <v>0</v>
      </c>
      <c r="N22" s="91">
        <v>3</v>
      </c>
      <c r="O22" s="77"/>
    </row>
    <row r="23" spans="1:15" s="78" customFormat="1" ht="12.75" customHeight="1">
      <c r="A23" s="89" t="s">
        <v>164</v>
      </c>
      <c r="B23" s="74">
        <v>2</v>
      </c>
      <c r="C23" s="82">
        <v>0</v>
      </c>
      <c r="D23" s="82"/>
      <c r="E23" s="82">
        <v>0</v>
      </c>
      <c r="F23" s="82">
        <v>0</v>
      </c>
      <c r="G23" s="81">
        <v>2</v>
      </c>
      <c r="H23" s="74">
        <v>4</v>
      </c>
      <c r="I23" s="82">
        <v>0</v>
      </c>
      <c r="J23" s="82">
        <v>0</v>
      </c>
      <c r="K23" s="82">
        <v>0</v>
      </c>
      <c r="L23" s="82">
        <v>0</v>
      </c>
      <c r="M23" s="81">
        <v>4</v>
      </c>
      <c r="N23" s="92">
        <v>0</v>
      </c>
      <c r="O23" s="77"/>
    </row>
    <row r="24" spans="1:15" s="78" customFormat="1" ht="12.75" customHeight="1">
      <c r="A24" s="89" t="s">
        <v>165</v>
      </c>
      <c r="B24" s="74">
        <v>4</v>
      </c>
      <c r="C24" s="82">
        <v>0</v>
      </c>
      <c r="D24" s="82"/>
      <c r="E24" s="82">
        <v>0</v>
      </c>
      <c r="F24" s="82">
        <v>3</v>
      </c>
      <c r="G24" s="81">
        <v>1</v>
      </c>
      <c r="H24" s="74">
        <v>3</v>
      </c>
      <c r="I24" s="82">
        <v>0</v>
      </c>
      <c r="J24" s="82">
        <v>0</v>
      </c>
      <c r="K24" s="82">
        <v>0</v>
      </c>
      <c r="L24" s="82">
        <v>0</v>
      </c>
      <c r="M24" s="81">
        <v>3</v>
      </c>
      <c r="N24" s="92">
        <v>0</v>
      </c>
      <c r="O24" s="77"/>
    </row>
    <row r="25" spans="1:15" s="78" customFormat="1" ht="12.75" customHeight="1">
      <c r="A25" s="89" t="s">
        <v>166</v>
      </c>
      <c r="B25" s="74">
        <v>0</v>
      </c>
      <c r="C25" s="81">
        <v>0</v>
      </c>
      <c r="D25" s="81"/>
      <c r="E25" s="81">
        <v>0</v>
      </c>
      <c r="F25" s="81">
        <v>0</v>
      </c>
      <c r="G25" s="81">
        <v>0</v>
      </c>
      <c r="H25" s="74">
        <v>0</v>
      </c>
      <c r="I25" s="81">
        <v>0</v>
      </c>
      <c r="J25" s="81">
        <v>0</v>
      </c>
      <c r="K25" s="81">
        <v>0</v>
      </c>
      <c r="L25" s="81">
        <v>0</v>
      </c>
      <c r="M25" s="81">
        <v>0</v>
      </c>
      <c r="N25" s="90">
        <v>0</v>
      </c>
      <c r="O25" s="77"/>
    </row>
    <row r="26" spans="1:15" s="78" customFormat="1" ht="12.75" customHeight="1">
      <c r="A26" s="89" t="s">
        <v>167</v>
      </c>
      <c r="B26" s="74">
        <v>1</v>
      </c>
      <c r="C26" s="80">
        <v>0</v>
      </c>
      <c r="D26" s="80"/>
      <c r="E26" s="80">
        <v>0</v>
      </c>
      <c r="F26" s="80">
        <v>0</v>
      </c>
      <c r="G26" s="81">
        <v>1</v>
      </c>
      <c r="H26" s="74">
        <v>7</v>
      </c>
      <c r="I26" s="80">
        <v>0</v>
      </c>
      <c r="J26" s="80">
        <v>0</v>
      </c>
      <c r="K26" s="80">
        <v>0</v>
      </c>
      <c r="L26" s="80">
        <v>1</v>
      </c>
      <c r="M26" s="81">
        <v>6</v>
      </c>
      <c r="N26" s="91">
        <v>5</v>
      </c>
      <c r="O26" s="77"/>
    </row>
    <row r="27" spans="1:15" s="78" customFormat="1" ht="12.75" customHeight="1">
      <c r="A27" s="89" t="s">
        <v>168</v>
      </c>
      <c r="B27" s="74">
        <v>5</v>
      </c>
      <c r="C27" s="82">
        <v>0</v>
      </c>
      <c r="D27" s="82"/>
      <c r="E27" s="82">
        <v>0</v>
      </c>
      <c r="F27" s="82">
        <v>2</v>
      </c>
      <c r="G27" s="81">
        <v>3</v>
      </c>
      <c r="H27" s="74">
        <v>5</v>
      </c>
      <c r="I27" s="82">
        <v>0</v>
      </c>
      <c r="J27" s="82">
        <v>0</v>
      </c>
      <c r="K27" s="82">
        <v>0</v>
      </c>
      <c r="L27" s="82">
        <v>1</v>
      </c>
      <c r="M27" s="81">
        <v>4</v>
      </c>
      <c r="N27" s="92">
        <v>6</v>
      </c>
      <c r="O27" s="77"/>
    </row>
    <row r="28" spans="1:15" s="78" customFormat="1" ht="12.75" customHeight="1">
      <c r="A28" s="89" t="s">
        <v>169</v>
      </c>
      <c r="B28" s="74">
        <v>2</v>
      </c>
      <c r="C28" s="82">
        <v>0</v>
      </c>
      <c r="D28" s="82"/>
      <c r="E28" s="82">
        <v>0</v>
      </c>
      <c r="F28" s="82">
        <v>1</v>
      </c>
      <c r="G28" s="81">
        <v>1</v>
      </c>
      <c r="H28" s="74">
        <v>7</v>
      </c>
      <c r="I28" s="82">
        <v>0</v>
      </c>
      <c r="J28" s="82">
        <v>0</v>
      </c>
      <c r="K28" s="82">
        <v>0</v>
      </c>
      <c r="L28" s="82">
        <v>0</v>
      </c>
      <c r="M28" s="81">
        <v>7</v>
      </c>
      <c r="N28" s="92">
        <v>2</v>
      </c>
      <c r="O28" s="77"/>
    </row>
    <row r="29" spans="1:15" s="78" customFormat="1" ht="12.75" customHeight="1">
      <c r="A29" s="89" t="s">
        <v>170</v>
      </c>
      <c r="B29" s="74">
        <v>1</v>
      </c>
      <c r="C29" s="81">
        <v>0</v>
      </c>
      <c r="D29" s="81"/>
      <c r="E29" s="81">
        <v>0</v>
      </c>
      <c r="F29" s="81">
        <v>1</v>
      </c>
      <c r="G29" s="81">
        <v>0</v>
      </c>
      <c r="H29" s="74">
        <v>7</v>
      </c>
      <c r="I29" s="81">
        <v>0</v>
      </c>
      <c r="J29" s="81">
        <v>0</v>
      </c>
      <c r="K29" s="81">
        <v>0</v>
      </c>
      <c r="L29" s="81">
        <v>0</v>
      </c>
      <c r="M29" s="81">
        <v>7</v>
      </c>
      <c r="N29" s="90">
        <v>0</v>
      </c>
      <c r="O29" s="77"/>
    </row>
    <row r="30" spans="1:15" s="78" customFormat="1" ht="12.75" customHeight="1">
      <c r="A30" s="89" t="s">
        <v>171</v>
      </c>
      <c r="B30" s="74">
        <v>1</v>
      </c>
      <c r="C30" s="80">
        <v>0</v>
      </c>
      <c r="D30" s="80"/>
      <c r="E30" s="80">
        <v>0</v>
      </c>
      <c r="F30" s="81">
        <v>1</v>
      </c>
      <c r="G30" s="81">
        <v>0</v>
      </c>
      <c r="H30" s="74">
        <v>4</v>
      </c>
      <c r="I30" s="80">
        <v>0</v>
      </c>
      <c r="J30" s="80">
        <v>0</v>
      </c>
      <c r="K30" s="80">
        <v>0</v>
      </c>
      <c r="L30" s="81">
        <v>0</v>
      </c>
      <c r="M30" s="81">
        <v>4</v>
      </c>
      <c r="N30" s="91">
        <v>0</v>
      </c>
      <c r="O30" s="77"/>
    </row>
    <row r="31" spans="1:15" s="78" customFormat="1" ht="12.75" customHeight="1">
      <c r="A31" s="89" t="s">
        <v>172</v>
      </c>
      <c r="B31" s="74">
        <v>3</v>
      </c>
      <c r="C31" s="82">
        <v>0</v>
      </c>
      <c r="D31" s="82"/>
      <c r="E31" s="82">
        <v>1</v>
      </c>
      <c r="F31" s="81">
        <v>1</v>
      </c>
      <c r="G31" s="81">
        <v>1</v>
      </c>
      <c r="H31" s="74">
        <v>10</v>
      </c>
      <c r="I31" s="82">
        <v>0</v>
      </c>
      <c r="J31" s="82">
        <v>0</v>
      </c>
      <c r="K31" s="82">
        <v>0</v>
      </c>
      <c r="L31" s="81">
        <v>0</v>
      </c>
      <c r="M31" s="81">
        <v>10</v>
      </c>
      <c r="N31" s="92">
        <v>0</v>
      </c>
      <c r="O31" s="77"/>
    </row>
    <row r="32" spans="1:15" s="78" customFormat="1" ht="12.75" customHeight="1">
      <c r="A32" s="89" t="s">
        <v>173</v>
      </c>
      <c r="B32" s="74">
        <v>7</v>
      </c>
      <c r="C32" s="82">
        <v>0</v>
      </c>
      <c r="D32" s="82"/>
      <c r="E32" s="82">
        <v>0</v>
      </c>
      <c r="F32" s="81">
        <v>1</v>
      </c>
      <c r="G32" s="81">
        <v>6</v>
      </c>
      <c r="H32" s="74">
        <v>14</v>
      </c>
      <c r="I32" s="82">
        <v>0</v>
      </c>
      <c r="J32" s="82">
        <v>0</v>
      </c>
      <c r="K32" s="82">
        <v>1</v>
      </c>
      <c r="L32" s="81">
        <v>0</v>
      </c>
      <c r="M32" s="81">
        <v>13</v>
      </c>
      <c r="N32" s="92">
        <v>0</v>
      </c>
      <c r="O32" s="77"/>
    </row>
    <row r="33" spans="1:15" s="78" customFormat="1" ht="12.75" customHeight="1">
      <c r="A33" s="89" t="s">
        <v>174</v>
      </c>
      <c r="B33" s="74">
        <v>9</v>
      </c>
      <c r="C33" s="81">
        <v>0</v>
      </c>
      <c r="D33" s="81"/>
      <c r="E33" s="81">
        <v>0</v>
      </c>
      <c r="F33" s="81">
        <v>6</v>
      </c>
      <c r="G33" s="81">
        <v>3</v>
      </c>
      <c r="H33" s="74">
        <v>36</v>
      </c>
      <c r="I33" s="81">
        <v>0</v>
      </c>
      <c r="J33" s="81">
        <v>0</v>
      </c>
      <c r="K33" s="81">
        <v>1</v>
      </c>
      <c r="L33" s="81">
        <v>0</v>
      </c>
      <c r="M33" s="81">
        <v>35</v>
      </c>
      <c r="N33" s="90">
        <v>1</v>
      </c>
      <c r="O33" s="77"/>
    </row>
    <row r="34" spans="1:15" s="78" customFormat="1" ht="12.75" customHeight="1">
      <c r="A34" s="89" t="s">
        <v>175</v>
      </c>
      <c r="B34" s="74">
        <v>2</v>
      </c>
      <c r="C34" s="80">
        <v>0</v>
      </c>
      <c r="D34" s="80"/>
      <c r="E34" s="80">
        <v>0</v>
      </c>
      <c r="F34" s="81">
        <v>2</v>
      </c>
      <c r="G34" s="81">
        <v>0</v>
      </c>
      <c r="H34" s="74">
        <v>30</v>
      </c>
      <c r="I34" s="80">
        <v>0</v>
      </c>
      <c r="J34" s="80">
        <v>0</v>
      </c>
      <c r="K34" s="80">
        <v>0</v>
      </c>
      <c r="L34" s="81">
        <v>0</v>
      </c>
      <c r="M34" s="81">
        <v>30</v>
      </c>
      <c r="N34" s="91">
        <v>0</v>
      </c>
      <c r="O34" s="77"/>
    </row>
    <row r="35" spans="1:15" s="78" customFormat="1" ht="12.75" customHeight="1">
      <c r="A35" s="89" t="s">
        <v>176</v>
      </c>
      <c r="B35" s="74">
        <v>2</v>
      </c>
      <c r="C35" s="82">
        <v>0</v>
      </c>
      <c r="D35" s="82"/>
      <c r="E35" s="82">
        <v>0</v>
      </c>
      <c r="F35" s="81">
        <v>1</v>
      </c>
      <c r="G35" s="81">
        <v>1</v>
      </c>
      <c r="H35" s="74">
        <v>7</v>
      </c>
      <c r="I35" s="82">
        <v>0</v>
      </c>
      <c r="J35" s="82">
        <v>0</v>
      </c>
      <c r="K35" s="82">
        <v>0</v>
      </c>
      <c r="L35" s="81">
        <v>0</v>
      </c>
      <c r="M35" s="81">
        <v>7</v>
      </c>
      <c r="N35" s="92">
        <v>0</v>
      </c>
      <c r="O35" s="77"/>
    </row>
    <row r="36" spans="1:15" s="78" customFormat="1" ht="12.75" customHeight="1">
      <c r="A36" s="89" t="s">
        <v>177</v>
      </c>
      <c r="B36" s="74">
        <v>7</v>
      </c>
      <c r="C36" s="82">
        <v>0</v>
      </c>
      <c r="D36" s="82"/>
      <c r="E36" s="82">
        <v>0</v>
      </c>
      <c r="F36" s="81">
        <v>1</v>
      </c>
      <c r="G36" s="81">
        <v>6</v>
      </c>
      <c r="H36" s="74">
        <v>29</v>
      </c>
      <c r="I36" s="82">
        <v>0</v>
      </c>
      <c r="J36" s="82">
        <v>0</v>
      </c>
      <c r="K36" s="82">
        <v>0</v>
      </c>
      <c r="L36" s="81">
        <v>0</v>
      </c>
      <c r="M36" s="81">
        <v>29</v>
      </c>
      <c r="N36" s="92">
        <v>0</v>
      </c>
      <c r="O36" s="77"/>
    </row>
    <row r="37" spans="1:15" s="78" customFormat="1" ht="12.75" customHeight="1">
      <c r="A37" s="89" t="s">
        <v>178</v>
      </c>
      <c r="B37" s="74">
        <v>14</v>
      </c>
      <c r="C37" s="81">
        <v>0</v>
      </c>
      <c r="D37" s="81"/>
      <c r="E37" s="81">
        <v>1</v>
      </c>
      <c r="F37" s="81">
        <v>6</v>
      </c>
      <c r="G37" s="81">
        <v>7</v>
      </c>
      <c r="H37" s="74">
        <v>21</v>
      </c>
      <c r="I37" s="81">
        <v>0</v>
      </c>
      <c r="J37" s="81">
        <v>0</v>
      </c>
      <c r="K37" s="81">
        <v>0</v>
      </c>
      <c r="L37" s="81">
        <v>0</v>
      </c>
      <c r="M37" s="81">
        <v>21</v>
      </c>
      <c r="N37" s="90">
        <v>1</v>
      </c>
      <c r="O37" s="77"/>
    </row>
    <row r="38" spans="1:15" s="78" customFormat="1" ht="12.75" customHeight="1">
      <c r="A38" s="89" t="s">
        <v>179</v>
      </c>
      <c r="B38" s="74">
        <v>102</v>
      </c>
      <c r="C38" s="80">
        <v>0</v>
      </c>
      <c r="D38" s="80"/>
      <c r="E38" s="80">
        <v>18</v>
      </c>
      <c r="F38" s="81">
        <v>33</v>
      </c>
      <c r="G38" s="81">
        <v>51</v>
      </c>
      <c r="H38" s="74">
        <v>85</v>
      </c>
      <c r="I38" s="80">
        <v>0</v>
      </c>
      <c r="J38" s="80">
        <v>0</v>
      </c>
      <c r="K38" s="80">
        <v>8</v>
      </c>
      <c r="L38" s="81">
        <v>15</v>
      </c>
      <c r="M38" s="81">
        <v>62</v>
      </c>
      <c r="N38" s="91">
        <v>2</v>
      </c>
      <c r="O38" s="77"/>
    </row>
    <row r="39" spans="1:15" s="103" customFormat="1" ht="19.5" customHeight="1">
      <c r="A39" s="93" t="s">
        <v>180</v>
      </c>
      <c r="B39" s="223">
        <v>4</v>
      </c>
      <c r="C39" s="94">
        <v>0</v>
      </c>
      <c r="D39" s="94"/>
      <c r="E39" s="94">
        <v>0</v>
      </c>
      <c r="F39" s="386">
        <v>2</v>
      </c>
      <c r="G39" s="386">
        <v>2</v>
      </c>
      <c r="H39" s="221">
        <v>3</v>
      </c>
      <c r="I39" s="94">
        <v>0</v>
      </c>
      <c r="J39" s="94">
        <v>0</v>
      </c>
      <c r="K39" s="94">
        <v>1</v>
      </c>
      <c r="L39" s="386">
        <v>0</v>
      </c>
      <c r="M39" s="386">
        <v>2</v>
      </c>
      <c r="N39" s="95">
        <v>4</v>
      </c>
      <c r="O39" s="387"/>
    </row>
    <row r="40" spans="1:15">
      <c r="A40" s="83" t="s">
        <v>328</v>
      </c>
      <c r="B40" s="83"/>
      <c r="C40" s="83"/>
      <c r="D40" s="84"/>
      <c r="E40" s="84"/>
      <c r="F40" s="84"/>
      <c r="G40" s="84"/>
      <c r="H40" s="84"/>
      <c r="I40" s="84"/>
      <c r="J40" s="84"/>
      <c r="K40" s="73"/>
      <c r="L40" s="85"/>
      <c r="M40" s="85"/>
      <c r="N40" s="203" t="s">
        <v>320</v>
      </c>
    </row>
  </sheetData>
  <mergeCells count="7">
    <mergeCell ref="A1:N1"/>
    <mergeCell ref="N4:N5"/>
    <mergeCell ref="H4:M4"/>
    <mergeCell ref="A4:A5"/>
    <mergeCell ref="B4:G4"/>
    <mergeCell ref="A3:G3"/>
    <mergeCell ref="A2:N2"/>
  </mergeCells>
  <phoneticPr fontId="3" type="noConversion"/>
  <printOptions horizontalCentered="1"/>
  <pageMargins left="0.78740157480314965" right="0.78740157480314965" top="0.98425196850393704" bottom="0.98425196850393704" header="0" footer="0.59055118110236227"/>
  <pageSetup paperSize="9" scale="75" firstPageNumber="163" pageOrder="overThenDown" orientation="landscape" r:id="rId1"/>
  <headerFooter scaleWithDoc="0" alignWithMargins="0"/>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9"/>
  <sheetViews>
    <sheetView view="pageBreakPreview" zoomScaleNormal="100" zoomScaleSheetLayoutView="100" workbookViewId="0">
      <selection activeCell="E22" sqref="E22"/>
    </sheetView>
  </sheetViews>
  <sheetFormatPr defaultColWidth="8.88671875" defaultRowHeight="13.5"/>
  <cols>
    <col min="1" max="1" width="7.77734375" style="3" customWidth="1"/>
    <col min="2" max="13" width="9.77734375" style="3" customWidth="1"/>
    <col min="14" max="29" width="5.77734375" style="3" customWidth="1"/>
    <col min="30" max="16384" width="8.88671875" style="3"/>
  </cols>
  <sheetData>
    <row r="1" spans="1:30" s="32" customFormat="1" ht="39.950000000000003" customHeight="1">
      <c r="A1" s="300" t="s">
        <v>49</v>
      </c>
      <c r="B1" s="300"/>
      <c r="C1" s="300"/>
      <c r="D1" s="300"/>
      <c r="E1" s="300"/>
      <c r="F1" s="300"/>
      <c r="G1" s="300"/>
      <c r="H1" s="300"/>
      <c r="I1" s="300"/>
      <c r="J1" s="300"/>
      <c r="K1" s="300"/>
      <c r="L1" s="300"/>
      <c r="M1" s="300"/>
      <c r="N1" s="31"/>
      <c r="O1" s="31"/>
      <c r="P1" s="31"/>
      <c r="Q1" s="31"/>
      <c r="R1" s="31"/>
      <c r="S1" s="31"/>
      <c r="T1" s="31"/>
      <c r="U1" s="31"/>
      <c r="V1" s="31"/>
      <c r="W1" s="31"/>
      <c r="X1" s="31"/>
      <c r="Y1" s="31"/>
      <c r="Z1" s="31"/>
      <c r="AA1" s="31"/>
      <c r="AB1" s="31"/>
      <c r="AC1" s="31"/>
      <c r="AD1" s="31"/>
    </row>
    <row r="2" spans="1:30" s="15" customFormat="1" ht="15" customHeight="1">
      <c r="A2" s="298" t="s">
        <v>29</v>
      </c>
      <c r="B2" s="298"/>
      <c r="C2" s="298"/>
      <c r="D2" s="298"/>
      <c r="E2" s="298"/>
      <c r="F2" s="298"/>
      <c r="G2" s="298"/>
      <c r="I2" s="48"/>
      <c r="J2" s="48"/>
      <c r="K2" s="48"/>
      <c r="L2" s="48"/>
      <c r="M2" s="46" t="s">
        <v>50</v>
      </c>
      <c r="N2" s="16"/>
      <c r="O2" s="16"/>
      <c r="P2" s="16"/>
      <c r="Q2" s="16"/>
      <c r="R2" s="16"/>
      <c r="S2" s="16"/>
      <c r="T2" s="16"/>
      <c r="U2" s="16"/>
      <c r="V2" s="16"/>
      <c r="W2" s="16"/>
      <c r="X2" s="16"/>
      <c r="Y2" s="16"/>
      <c r="Z2" s="16"/>
      <c r="AA2" s="16"/>
      <c r="AB2" s="16"/>
      <c r="AC2" s="20"/>
    </row>
    <row r="3" spans="1:30" ht="24.95" customHeight="1">
      <c r="A3" s="301"/>
      <c r="B3" s="303" t="s">
        <v>84</v>
      </c>
      <c r="C3" s="305" t="s">
        <v>85</v>
      </c>
      <c r="D3" s="305" t="s">
        <v>86</v>
      </c>
      <c r="E3" s="307" t="s">
        <v>110</v>
      </c>
      <c r="F3" s="308"/>
      <c r="G3" s="308"/>
      <c r="H3" s="308"/>
      <c r="I3" s="308"/>
      <c r="J3" s="308"/>
      <c r="K3" s="308"/>
      <c r="L3" s="309"/>
      <c r="M3" s="310" t="s">
        <v>45</v>
      </c>
      <c r="N3" s="21"/>
      <c r="O3" s="21"/>
      <c r="P3" s="21"/>
      <c r="Q3" s="21"/>
      <c r="R3" s="21"/>
      <c r="S3" s="21"/>
      <c r="T3" s="21"/>
      <c r="U3" s="21"/>
      <c r="V3" s="21"/>
      <c r="W3" s="21"/>
      <c r="X3" s="21"/>
      <c r="Y3" s="6"/>
      <c r="Z3" s="6"/>
      <c r="AA3" s="6"/>
      <c r="AB3" s="6"/>
      <c r="AC3" s="6"/>
    </row>
    <row r="4" spans="1:30" s="23" customFormat="1" ht="50.1" customHeight="1">
      <c r="A4" s="302"/>
      <c r="B4" s="304"/>
      <c r="C4" s="306"/>
      <c r="D4" s="306"/>
      <c r="E4" s="63" t="s">
        <v>0</v>
      </c>
      <c r="F4" s="34" t="s">
        <v>58</v>
      </c>
      <c r="G4" s="34" t="s">
        <v>30</v>
      </c>
      <c r="H4" s="34" t="s">
        <v>59</v>
      </c>
      <c r="I4" s="34" t="s">
        <v>60</v>
      </c>
      <c r="J4" s="34" t="s">
        <v>31</v>
      </c>
      <c r="K4" s="34" t="s">
        <v>32</v>
      </c>
      <c r="L4" s="9" t="s">
        <v>1</v>
      </c>
      <c r="M4" s="311"/>
      <c r="N4" s="8"/>
      <c r="O4" s="8"/>
      <c r="P4" s="8"/>
      <c r="Q4" s="8"/>
      <c r="R4" s="8"/>
      <c r="S4" s="18"/>
      <c r="T4" s="8"/>
      <c r="U4" s="8"/>
      <c r="V4" s="8"/>
      <c r="W4" s="8"/>
      <c r="X4" s="8"/>
      <c r="Y4" s="22"/>
      <c r="Z4" s="8"/>
      <c r="AA4" s="8"/>
      <c r="AB4" s="8"/>
      <c r="AC4" s="8"/>
    </row>
    <row r="5" spans="1:30" s="70" customFormat="1" ht="16.5">
      <c r="A5" s="86">
        <v>2016</v>
      </c>
      <c r="B5" s="74">
        <v>536</v>
      </c>
      <c r="C5" s="74">
        <v>332</v>
      </c>
      <c r="D5" s="74">
        <v>39</v>
      </c>
      <c r="E5" s="74">
        <v>24</v>
      </c>
      <c r="F5" s="74">
        <v>8</v>
      </c>
      <c r="G5" s="74">
        <v>3</v>
      </c>
      <c r="H5" s="74">
        <v>4</v>
      </c>
      <c r="I5" s="74">
        <v>0</v>
      </c>
      <c r="J5" s="74">
        <v>0</v>
      </c>
      <c r="K5" s="74">
        <v>0</v>
      </c>
      <c r="L5" s="74">
        <v>0</v>
      </c>
      <c r="M5" s="87">
        <v>6</v>
      </c>
    </row>
    <row r="6" spans="1:30" s="70" customFormat="1" ht="16.5">
      <c r="A6" s="86">
        <v>2017</v>
      </c>
      <c r="B6" s="74">
        <v>559</v>
      </c>
      <c r="C6" s="74">
        <v>363</v>
      </c>
      <c r="D6" s="74">
        <v>58</v>
      </c>
      <c r="E6" s="74">
        <v>15</v>
      </c>
      <c r="F6" s="74">
        <v>34</v>
      </c>
      <c r="G6" s="74">
        <v>1</v>
      </c>
      <c r="H6" s="74">
        <v>6</v>
      </c>
      <c r="I6" s="74">
        <v>0</v>
      </c>
      <c r="J6" s="74">
        <v>1</v>
      </c>
      <c r="K6" s="74">
        <v>0</v>
      </c>
      <c r="L6" s="74">
        <v>1</v>
      </c>
      <c r="M6" s="87">
        <v>10</v>
      </c>
    </row>
    <row r="7" spans="1:30" s="70" customFormat="1" ht="16.5">
      <c r="A7" s="86">
        <v>2018</v>
      </c>
      <c r="B7" s="74">
        <v>573</v>
      </c>
      <c r="C7" s="74">
        <v>317</v>
      </c>
      <c r="D7" s="74">
        <v>65</v>
      </c>
      <c r="E7" s="74">
        <v>21</v>
      </c>
      <c r="F7" s="74">
        <v>38</v>
      </c>
      <c r="G7" s="74">
        <v>1</v>
      </c>
      <c r="H7" s="74"/>
      <c r="I7" s="74">
        <v>0</v>
      </c>
      <c r="J7" s="74"/>
      <c r="K7" s="74">
        <v>1</v>
      </c>
      <c r="L7" s="74">
        <v>4</v>
      </c>
      <c r="M7" s="87">
        <v>9</v>
      </c>
    </row>
    <row r="8" spans="1:30" s="71" customFormat="1" ht="16.5">
      <c r="A8" s="86">
        <v>2019</v>
      </c>
      <c r="B8" s="74">
        <v>559</v>
      </c>
      <c r="C8" s="74">
        <v>262</v>
      </c>
      <c r="D8" s="74">
        <v>47</v>
      </c>
      <c r="E8" s="74">
        <v>35</v>
      </c>
      <c r="F8" s="74">
        <v>4</v>
      </c>
      <c r="G8" s="74">
        <v>2</v>
      </c>
      <c r="H8" s="74">
        <v>3</v>
      </c>
      <c r="I8" s="74">
        <v>0</v>
      </c>
      <c r="J8" s="74">
        <v>0</v>
      </c>
      <c r="K8" s="74">
        <v>0</v>
      </c>
      <c r="L8" s="74">
        <v>2</v>
      </c>
      <c r="M8" s="87">
        <v>1</v>
      </c>
    </row>
    <row r="9" spans="1:30" s="71" customFormat="1" ht="16.5">
      <c r="A9" s="86">
        <v>2020</v>
      </c>
      <c r="B9" s="74">
        <v>579</v>
      </c>
      <c r="C9" s="74">
        <v>378</v>
      </c>
      <c r="D9" s="74">
        <v>116</v>
      </c>
      <c r="E9" s="74">
        <v>67</v>
      </c>
      <c r="F9" s="74">
        <v>36</v>
      </c>
      <c r="G9" s="74">
        <v>1</v>
      </c>
      <c r="H9" s="74">
        <v>6</v>
      </c>
      <c r="I9" s="74" t="s">
        <v>181</v>
      </c>
      <c r="J9" s="74">
        <v>2</v>
      </c>
      <c r="K9" s="74" t="s">
        <v>181</v>
      </c>
      <c r="L9" s="74">
        <v>4</v>
      </c>
      <c r="M9" s="87">
        <v>10</v>
      </c>
    </row>
    <row r="10" spans="1:30" s="391" customFormat="1" ht="16.5">
      <c r="A10" s="388">
        <v>2021</v>
      </c>
      <c r="B10" s="389">
        <v>600</v>
      </c>
      <c r="C10" s="389">
        <v>525</v>
      </c>
      <c r="D10" s="389">
        <v>83</v>
      </c>
      <c r="E10" s="389">
        <v>19</v>
      </c>
      <c r="F10" s="389">
        <v>37</v>
      </c>
      <c r="G10" s="389">
        <v>4</v>
      </c>
      <c r="H10" s="389">
        <v>15</v>
      </c>
      <c r="I10" s="389">
        <v>0</v>
      </c>
      <c r="J10" s="389">
        <v>0</v>
      </c>
      <c r="K10" s="389">
        <v>0</v>
      </c>
      <c r="L10" s="389">
        <v>8</v>
      </c>
      <c r="M10" s="390">
        <v>21</v>
      </c>
    </row>
    <row r="11" spans="1:30" s="71" customFormat="1" ht="16.5">
      <c r="A11" s="88">
        <v>2022</v>
      </c>
      <c r="B11" s="79">
        <v>602</v>
      </c>
      <c r="C11" s="79">
        <v>449</v>
      </c>
      <c r="D11" s="218">
        <v>90</v>
      </c>
      <c r="E11" s="218">
        <v>37</v>
      </c>
      <c r="F11" s="218">
        <v>28</v>
      </c>
      <c r="G11" s="79">
        <v>0</v>
      </c>
      <c r="H11" s="79">
        <v>5</v>
      </c>
      <c r="I11" s="79">
        <v>0</v>
      </c>
      <c r="J11" s="79">
        <v>6</v>
      </c>
      <c r="K11" s="79">
        <v>0</v>
      </c>
      <c r="L11" s="79">
        <v>14</v>
      </c>
      <c r="M11" s="79">
        <v>18</v>
      </c>
      <c r="N11" s="277"/>
    </row>
    <row r="12" spans="1:30" s="71" customFormat="1" ht="16.5">
      <c r="A12" s="89" t="s">
        <v>154</v>
      </c>
      <c r="B12" s="217">
        <v>24</v>
      </c>
      <c r="C12" s="217">
        <v>8</v>
      </c>
      <c r="D12" s="217">
        <v>2</v>
      </c>
      <c r="E12" s="217">
        <v>0</v>
      </c>
      <c r="F12" s="217">
        <v>0</v>
      </c>
      <c r="G12" s="217">
        <v>0</v>
      </c>
      <c r="H12" s="217">
        <v>1</v>
      </c>
      <c r="I12" s="217">
        <v>0</v>
      </c>
      <c r="J12" s="217">
        <v>0</v>
      </c>
      <c r="K12" s="217">
        <v>0</v>
      </c>
      <c r="L12" s="217">
        <v>1</v>
      </c>
      <c r="M12" s="392">
        <v>1</v>
      </c>
    </row>
    <row r="13" spans="1:30" s="71" customFormat="1" ht="16.5">
      <c r="A13" s="89" t="s">
        <v>155</v>
      </c>
      <c r="B13" s="216">
        <v>43</v>
      </c>
      <c r="C13" s="216">
        <v>15</v>
      </c>
      <c r="D13" s="217">
        <v>4</v>
      </c>
      <c r="E13" s="217">
        <v>2</v>
      </c>
      <c r="F13" s="216">
        <v>1</v>
      </c>
      <c r="G13" s="216">
        <v>0</v>
      </c>
      <c r="H13" s="216">
        <v>0</v>
      </c>
      <c r="I13" s="216">
        <v>0</v>
      </c>
      <c r="J13" s="216">
        <v>0</v>
      </c>
      <c r="K13" s="216">
        <v>0</v>
      </c>
      <c r="L13" s="216">
        <v>1</v>
      </c>
      <c r="M13" s="393">
        <v>3</v>
      </c>
    </row>
    <row r="14" spans="1:30" s="71" customFormat="1" ht="16.5">
      <c r="A14" s="89" t="s">
        <v>156</v>
      </c>
      <c r="B14" s="216">
        <v>35</v>
      </c>
      <c r="C14" s="216">
        <v>15</v>
      </c>
      <c r="D14" s="217">
        <v>9</v>
      </c>
      <c r="E14" s="217">
        <v>0</v>
      </c>
      <c r="F14" s="216">
        <v>3</v>
      </c>
      <c r="G14" s="216">
        <v>0</v>
      </c>
      <c r="H14" s="216">
        <v>0</v>
      </c>
      <c r="I14" s="216">
        <v>0</v>
      </c>
      <c r="J14" s="216">
        <v>1</v>
      </c>
      <c r="K14" s="216">
        <v>0</v>
      </c>
      <c r="L14" s="216">
        <v>5</v>
      </c>
      <c r="M14" s="393">
        <v>1</v>
      </c>
    </row>
    <row r="15" spans="1:30" s="71" customFormat="1" ht="16.5">
      <c r="A15" s="89" t="s">
        <v>157</v>
      </c>
      <c r="B15" s="216">
        <v>45</v>
      </c>
      <c r="C15" s="216">
        <v>36</v>
      </c>
      <c r="D15" s="217">
        <v>1</v>
      </c>
      <c r="E15" s="217">
        <v>0</v>
      </c>
      <c r="F15" s="216">
        <v>1</v>
      </c>
      <c r="G15" s="216">
        <v>0</v>
      </c>
      <c r="H15" s="216">
        <v>0</v>
      </c>
      <c r="I15" s="216">
        <v>0</v>
      </c>
      <c r="J15" s="216">
        <v>0</v>
      </c>
      <c r="K15" s="216">
        <v>0</v>
      </c>
      <c r="L15" s="216">
        <v>0</v>
      </c>
      <c r="M15" s="393">
        <v>0</v>
      </c>
    </row>
    <row r="16" spans="1:30" s="71" customFormat="1" ht="16.5">
      <c r="A16" s="89" t="s">
        <v>158</v>
      </c>
      <c r="B16" s="217">
        <v>2</v>
      </c>
      <c r="C16" s="217">
        <v>2</v>
      </c>
      <c r="D16" s="217">
        <v>0</v>
      </c>
      <c r="E16" s="217">
        <v>0</v>
      </c>
      <c r="F16" s="217">
        <v>0</v>
      </c>
      <c r="G16" s="217">
        <v>0</v>
      </c>
      <c r="H16" s="217">
        <v>0</v>
      </c>
      <c r="I16" s="217">
        <v>0</v>
      </c>
      <c r="J16" s="217">
        <v>0</v>
      </c>
      <c r="K16" s="217">
        <v>0</v>
      </c>
      <c r="L16" s="217">
        <v>0</v>
      </c>
      <c r="M16" s="392">
        <v>0</v>
      </c>
    </row>
    <row r="17" spans="1:13" s="71" customFormat="1" ht="16.5">
      <c r="A17" s="89" t="s">
        <v>159</v>
      </c>
      <c r="B17" s="216">
        <v>1</v>
      </c>
      <c r="C17" s="216">
        <v>1</v>
      </c>
      <c r="D17" s="217">
        <v>0</v>
      </c>
      <c r="E17" s="217">
        <v>0</v>
      </c>
      <c r="F17" s="216">
        <v>0</v>
      </c>
      <c r="G17" s="216">
        <v>0</v>
      </c>
      <c r="H17" s="216">
        <v>0</v>
      </c>
      <c r="I17" s="216">
        <v>0</v>
      </c>
      <c r="J17" s="216">
        <v>0</v>
      </c>
      <c r="K17" s="216">
        <v>0</v>
      </c>
      <c r="L17" s="216">
        <v>0</v>
      </c>
      <c r="M17" s="393">
        <v>0</v>
      </c>
    </row>
    <row r="18" spans="1:13" s="71" customFormat="1" ht="16.5">
      <c r="A18" s="89" t="s">
        <v>160</v>
      </c>
      <c r="B18" s="216">
        <v>4</v>
      </c>
      <c r="C18" s="216">
        <v>3</v>
      </c>
      <c r="D18" s="217">
        <v>0</v>
      </c>
      <c r="E18" s="217">
        <v>0</v>
      </c>
      <c r="F18" s="216">
        <v>0</v>
      </c>
      <c r="G18" s="216">
        <v>0</v>
      </c>
      <c r="H18" s="216">
        <v>0</v>
      </c>
      <c r="I18" s="216">
        <v>0</v>
      </c>
      <c r="J18" s="216">
        <v>0</v>
      </c>
      <c r="K18" s="216">
        <v>0</v>
      </c>
      <c r="L18" s="216">
        <v>0</v>
      </c>
      <c r="M18" s="393">
        <v>0</v>
      </c>
    </row>
    <row r="19" spans="1:13" s="71" customFormat="1" ht="16.5">
      <c r="A19" s="89" t="s">
        <v>161</v>
      </c>
      <c r="B19" s="216">
        <v>3</v>
      </c>
      <c r="C19" s="216">
        <v>2</v>
      </c>
      <c r="D19" s="217">
        <v>1</v>
      </c>
      <c r="E19" s="217">
        <v>1</v>
      </c>
      <c r="F19" s="216">
        <v>0</v>
      </c>
      <c r="G19" s="216">
        <v>0</v>
      </c>
      <c r="H19" s="216">
        <v>0</v>
      </c>
      <c r="I19" s="216">
        <v>0</v>
      </c>
      <c r="J19" s="216">
        <v>0</v>
      </c>
      <c r="K19" s="216">
        <v>0</v>
      </c>
      <c r="L19" s="216">
        <v>0</v>
      </c>
      <c r="M19" s="393">
        <v>1</v>
      </c>
    </row>
    <row r="20" spans="1:13" s="71" customFormat="1" ht="16.5">
      <c r="A20" s="89" t="s">
        <v>162</v>
      </c>
      <c r="B20" s="217">
        <v>7</v>
      </c>
      <c r="C20" s="217">
        <v>2</v>
      </c>
      <c r="D20" s="217">
        <v>0</v>
      </c>
      <c r="E20" s="217">
        <v>0</v>
      </c>
      <c r="F20" s="217">
        <v>0</v>
      </c>
      <c r="G20" s="217">
        <v>0</v>
      </c>
      <c r="H20" s="217">
        <v>0</v>
      </c>
      <c r="I20" s="217">
        <v>0</v>
      </c>
      <c r="J20" s="217">
        <v>0</v>
      </c>
      <c r="K20" s="217">
        <v>0</v>
      </c>
      <c r="L20" s="217">
        <v>0</v>
      </c>
      <c r="M20" s="392">
        <v>0</v>
      </c>
    </row>
    <row r="21" spans="1:13" s="71" customFormat="1" ht="16.5">
      <c r="A21" s="89" t="s">
        <v>163</v>
      </c>
      <c r="B21" s="216">
        <v>0</v>
      </c>
      <c r="C21" s="216">
        <v>0</v>
      </c>
      <c r="D21" s="217">
        <v>0</v>
      </c>
      <c r="E21" s="217">
        <v>0</v>
      </c>
      <c r="F21" s="216">
        <v>0</v>
      </c>
      <c r="G21" s="216">
        <v>0</v>
      </c>
      <c r="H21" s="216">
        <v>0</v>
      </c>
      <c r="I21" s="216">
        <v>0</v>
      </c>
      <c r="J21" s="216">
        <v>0</v>
      </c>
      <c r="K21" s="216">
        <v>0</v>
      </c>
      <c r="L21" s="216">
        <v>0</v>
      </c>
      <c r="M21" s="393">
        <v>0</v>
      </c>
    </row>
    <row r="22" spans="1:13" s="71" customFormat="1" ht="16.5">
      <c r="A22" s="89" t="s">
        <v>164</v>
      </c>
      <c r="B22" s="216">
        <v>6</v>
      </c>
      <c r="C22" s="216">
        <v>4</v>
      </c>
      <c r="D22" s="217">
        <v>0</v>
      </c>
      <c r="E22" s="217">
        <v>0</v>
      </c>
      <c r="F22" s="216">
        <v>0</v>
      </c>
      <c r="G22" s="216">
        <v>0</v>
      </c>
      <c r="H22" s="216">
        <v>0</v>
      </c>
      <c r="I22" s="216">
        <v>0</v>
      </c>
      <c r="J22" s="216">
        <v>0</v>
      </c>
      <c r="K22" s="216">
        <v>0</v>
      </c>
      <c r="L22" s="216">
        <v>0</v>
      </c>
      <c r="M22" s="393">
        <v>0</v>
      </c>
    </row>
    <row r="23" spans="1:13" s="71" customFormat="1" ht="16.5">
      <c r="A23" s="89" t="s">
        <v>165</v>
      </c>
      <c r="B23" s="216">
        <v>7</v>
      </c>
      <c r="C23" s="216">
        <v>3</v>
      </c>
      <c r="D23" s="217">
        <v>0</v>
      </c>
      <c r="E23" s="217">
        <v>0</v>
      </c>
      <c r="F23" s="216">
        <v>0</v>
      </c>
      <c r="G23" s="216">
        <v>0</v>
      </c>
      <c r="H23" s="216">
        <v>0</v>
      </c>
      <c r="I23" s="216">
        <v>0</v>
      </c>
      <c r="J23" s="216">
        <v>0</v>
      </c>
      <c r="K23" s="216">
        <v>0</v>
      </c>
      <c r="L23" s="216">
        <v>0</v>
      </c>
      <c r="M23" s="393">
        <v>0</v>
      </c>
    </row>
    <row r="24" spans="1:13" s="71" customFormat="1" ht="16.5">
      <c r="A24" s="89" t="s">
        <v>166</v>
      </c>
      <c r="B24" s="217">
        <v>0</v>
      </c>
      <c r="C24" s="217">
        <v>0</v>
      </c>
      <c r="D24" s="217">
        <v>0</v>
      </c>
      <c r="E24" s="217">
        <v>0</v>
      </c>
      <c r="F24" s="217">
        <v>0</v>
      </c>
      <c r="G24" s="217">
        <v>0</v>
      </c>
      <c r="H24" s="217">
        <v>0</v>
      </c>
      <c r="I24" s="217">
        <v>0</v>
      </c>
      <c r="J24" s="217">
        <v>0</v>
      </c>
      <c r="K24" s="217">
        <v>0</v>
      </c>
      <c r="L24" s="217">
        <v>0</v>
      </c>
      <c r="M24" s="392">
        <v>0</v>
      </c>
    </row>
    <row r="25" spans="1:13" s="71" customFormat="1" ht="16.5">
      <c r="A25" s="89" t="s">
        <v>167</v>
      </c>
      <c r="B25" s="216">
        <v>8</v>
      </c>
      <c r="C25" s="216">
        <v>4</v>
      </c>
      <c r="D25" s="217">
        <v>0</v>
      </c>
      <c r="E25" s="217">
        <v>0</v>
      </c>
      <c r="F25" s="216">
        <v>0</v>
      </c>
      <c r="G25" s="216">
        <v>0</v>
      </c>
      <c r="H25" s="216">
        <v>0</v>
      </c>
      <c r="I25" s="216">
        <v>0</v>
      </c>
      <c r="J25" s="216">
        <v>0</v>
      </c>
      <c r="K25" s="216">
        <v>0</v>
      </c>
      <c r="L25" s="216">
        <v>0</v>
      </c>
      <c r="M25" s="393">
        <v>0</v>
      </c>
    </row>
    <row r="26" spans="1:13" s="71" customFormat="1" ht="16.5">
      <c r="A26" s="89" t="s">
        <v>168</v>
      </c>
      <c r="B26" s="216">
        <v>10</v>
      </c>
      <c r="C26" s="216">
        <v>3</v>
      </c>
      <c r="D26" s="217">
        <v>4</v>
      </c>
      <c r="E26" s="217">
        <v>0</v>
      </c>
      <c r="F26" s="216">
        <v>4</v>
      </c>
      <c r="G26" s="216">
        <v>0</v>
      </c>
      <c r="H26" s="216">
        <v>0</v>
      </c>
      <c r="I26" s="216">
        <v>0</v>
      </c>
      <c r="J26" s="216">
        <v>0</v>
      </c>
      <c r="K26" s="216">
        <v>0</v>
      </c>
      <c r="L26" s="216">
        <v>0</v>
      </c>
      <c r="M26" s="393">
        <v>0</v>
      </c>
    </row>
    <row r="27" spans="1:13" s="71" customFormat="1" ht="16.5">
      <c r="A27" s="89" t="s">
        <v>169</v>
      </c>
      <c r="B27" s="216">
        <v>9</v>
      </c>
      <c r="C27" s="216">
        <v>3</v>
      </c>
      <c r="D27" s="217">
        <v>1</v>
      </c>
      <c r="E27" s="217">
        <v>0</v>
      </c>
      <c r="F27" s="216">
        <v>1</v>
      </c>
      <c r="G27" s="216">
        <v>0</v>
      </c>
      <c r="H27" s="216">
        <v>0</v>
      </c>
      <c r="I27" s="216">
        <v>0</v>
      </c>
      <c r="J27" s="216">
        <v>0</v>
      </c>
      <c r="K27" s="216">
        <v>0</v>
      </c>
      <c r="L27" s="216">
        <v>0</v>
      </c>
      <c r="M27" s="393">
        <v>0</v>
      </c>
    </row>
    <row r="28" spans="1:13" s="71" customFormat="1" ht="16.5">
      <c r="A28" s="89" t="s">
        <v>170</v>
      </c>
      <c r="B28" s="217">
        <v>8</v>
      </c>
      <c r="C28" s="217">
        <v>5</v>
      </c>
      <c r="D28" s="217">
        <v>0</v>
      </c>
      <c r="E28" s="217">
        <v>0</v>
      </c>
      <c r="F28" s="217">
        <v>0</v>
      </c>
      <c r="G28" s="217">
        <v>0</v>
      </c>
      <c r="H28" s="217">
        <v>0</v>
      </c>
      <c r="I28" s="217">
        <v>0</v>
      </c>
      <c r="J28" s="217">
        <v>0</v>
      </c>
      <c r="K28" s="217">
        <v>0</v>
      </c>
      <c r="L28" s="217">
        <v>0</v>
      </c>
      <c r="M28" s="392">
        <v>0</v>
      </c>
    </row>
    <row r="29" spans="1:13" s="71" customFormat="1" ht="16.5">
      <c r="A29" s="89" t="s">
        <v>171</v>
      </c>
      <c r="B29" s="216">
        <v>5</v>
      </c>
      <c r="C29" s="216">
        <v>2</v>
      </c>
      <c r="D29" s="217">
        <v>1</v>
      </c>
      <c r="E29" s="217">
        <v>0</v>
      </c>
      <c r="F29" s="216">
        <v>1</v>
      </c>
      <c r="G29" s="216">
        <v>0</v>
      </c>
      <c r="H29" s="216">
        <v>0</v>
      </c>
      <c r="I29" s="216">
        <v>0</v>
      </c>
      <c r="J29" s="216">
        <v>0</v>
      </c>
      <c r="K29" s="216">
        <v>0</v>
      </c>
      <c r="L29" s="216">
        <v>0</v>
      </c>
      <c r="M29" s="393">
        <v>0</v>
      </c>
    </row>
    <row r="30" spans="1:13" s="71" customFormat="1" ht="16.5">
      <c r="A30" s="89" t="s">
        <v>172</v>
      </c>
      <c r="B30" s="216">
        <v>13</v>
      </c>
      <c r="C30" s="216">
        <v>9</v>
      </c>
      <c r="D30" s="217">
        <v>0</v>
      </c>
      <c r="E30" s="217">
        <v>0</v>
      </c>
      <c r="F30" s="216">
        <v>0</v>
      </c>
      <c r="G30" s="216">
        <v>0</v>
      </c>
      <c r="H30" s="216">
        <v>0</v>
      </c>
      <c r="I30" s="216">
        <v>0</v>
      </c>
      <c r="J30" s="216">
        <v>0</v>
      </c>
      <c r="K30" s="216">
        <v>0</v>
      </c>
      <c r="L30" s="216">
        <v>0</v>
      </c>
      <c r="M30" s="393">
        <v>0</v>
      </c>
    </row>
    <row r="31" spans="1:13" s="71" customFormat="1" ht="16.5">
      <c r="A31" s="89" t="s">
        <v>173</v>
      </c>
      <c r="B31" s="216">
        <v>21</v>
      </c>
      <c r="C31" s="216">
        <v>14</v>
      </c>
      <c r="D31" s="217">
        <v>1</v>
      </c>
      <c r="E31" s="217">
        <v>0</v>
      </c>
      <c r="F31" s="216">
        <v>0</v>
      </c>
      <c r="G31" s="216">
        <v>0</v>
      </c>
      <c r="H31" s="216">
        <v>1</v>
      </c>
      <c r="I31" s="216">
        <v>0</v>
      </c>
      <c r="J31" s="216">
        <v>0</v>
      </c>
      <c r="K31" s="216">
        <v>0</v>
      </c>
      <c r="L31" s="216">
        <v>0</v>
      </c>
      <c r="M31" s="393">
        <v>1</v>
      </c>
    </row>
    <row r="32" spans="1:13" s="71" customFormat="1" ht="16.5">
      <c r="A32" s="89" t="s">
        <v>174</v>
      </c>
      <c r="B32" s="217">
        <v>45</v>
      </c>
      <c r="C32" s="217">
        <v>34</v>
      </c>
      <c r="D32" s="217">
        <v>5</v>
      </c>
      <c r="E32" s="217">
        <v>4</v>
      </c>
      <c r="F32" s="217">
        <v>0</v>
      </c>
      <c r="G32" s="217">
        <v>0</v>
      </c>
      <c r="H32" s="217">
        <v>0</v>
      </c>
      <c r="I32" s="217">
        <v>0</v>
      </c>
      <c r="J32" s="217">
        <v>1</v>
      </c>
      <c r="K32" s="217">
        <v>0</v>
      </c>
      <c r="L32" s="217">
        <v>0</v>
      </c>
      <c r="M32" s="392">
        <v>0</v>
      </c>
    </row>
    <row r="33" spans="1:14" s="71" customFormat="1" ht="16.5">
      <c r="A33" s="89" t="s">
        <v>175</v>
      </c>
      <c r="B33" s="216">
        <v>32</v>
      </c>
      <c r="C33" s="216">
        <v>10</v>
      </c>
      <c r="D33" s="217">
        <v>0</v>
      </c>
      <c r="E33" s="217">
        <v>0</v>
      </c>
      <c r="F33" s="216">
        <v>0</v>
      </c>
      <c r="G33" s="216">
        <v>0</v>
      </c>
      <c r="H33" s="216">
        <v>0</v>
      </c>
      <c r="I33" s="216">
        <v>0</v>
      </c>
      <c r="J33" s="216">
        <v>0</v>
      </c>
      <c r="K33" s="216">
        <v>0</v>
      </c>
      <c r="L33" s="216">
        <v>0</v>
      </c>
      <c r="M33" s="393">
        <v>0</v>
      </c>
    </row>
    <row r="34" spans="1:14" s="71" customFormat="1" ht="16.5">
      <c r="A34" s="89" t="s">
        <v>176</v>
      </c>
      <c r="B34" s="216">
        <v>9</v>
      </c>
      <c r="C34" s="216">
        <v>3</v>
      </c>
      <c r="D34" s="217">
        <v>1</v>
      </c>
      <c r="E34" s="217">
        <v>0</v>
      </c>
      <c r="F34" s="216">
        <v>1</v>
      </c>
      <c r="G34" s="216">
        <v>0</v>
      </c>
      <c r="H34" s="216">
        <v>0</v>
      </c>
      <c r="I34" s="216">
        <v>0</v>
      </c>
      <c r="J34" s="216">
        <v>0</v>
      </c>
      <c r="K34" s="216">
        <v>0</v>
      </c>
      <c r="L34" s="216">
        <v>0</v>
      </c>
      <c r="M34" s="393">
        <v>0</v>
      </c>
    </row>
    <row r="35" spans="1:14" s="71" customFormat="1" ht="16.5">
      <c r="A35" s="89" t="s">
        <v>177</v>
      </c>
      <c r="B35" s="216">
        <v>36</v>
      </c>
      <c r="C35" s="216">
        <v>13</v>
      </c>
      <c r="D35" s="217">
        <v>1</v>
      </c>
      <c r="E35" s="217">
        <v>1</v>
      </c>
      <c r="F35" s="216">
        <v>0</v>
      </c>
      <c r="G35" s="216">
        <v>0</v>
      </c>
      <c r="H35" s="216">
        <v>0</v>
      </c>
      <c r="I35" s="216">
        <v>0</v>
      </c>
      <c r="J35" s="216">
        <v>0</v>
      </c>
      <c r="K35" s="216">
        <v>0</v>
      </c>
      <c r="L35" s="216">
        <v>0</v>
      </c>
      <c r="M35" s="393">
        <v>1</v>
      </c>
    </row>
    <row r="36" spans="1:14" s="71" customFormat="1" ht="16.5">
      <c r="A36" s="89" t="s">
        <v>178</v>
      </c>
      <c r="B36" s="217">
        <v>35</v>
      </c>
      <c r="C36" s="217">
        <v>31</v>
      </c>
      <c r="D36" s="217">
        <v>11</v>
      </c>
      <c r="E36" s="217">
        <v>3</v>
      </c>
      <c r="F36" s="217">
        <v>1</v>
      </c>
      <c r="G36" s="217">
        <v>0</v>
      </c>
      <c r="H36" s="217">
        <v>2</v>
      </c>
      <c r="I36" s="217">
        <v>0</v>
      </c>
      <c r="J36" s="217">
        <v>2</v>
      </c>
      <c r="K36" s="217">
        <v>0</v>
      </c>
      <c r="L36" s="217">
        <v>3</v>
      </c>
      <c r="M36" s="392">
        <v>3</v>
      </c>
    </row>
    <row r="37" spans="1:14" s="71" customFormat="1" ht="16.5">
      <c r="A37" s="89" t="s">
        <v>179</v>
      </c>
      <c r="B37" s="216">
        <v>187</v>
      </c>
      <c r="C37" s="216">
        <v>218</v>
      </c>
      <c r="D37" s="217">
        <v>47</v>
      </c>
      <c r="E37" s="217">
        <v>25</v>
      </c>
      <c r="F37" s="216">
        <v>15</v>
      </c>
      <c r="G37" s="216">
        <v>0</v>
      </c>
      <c r="H37" s="216">
        <v>1</v>
      </c>
      <c r="I37" s="216">
        <v>0</v>
      </c>
      <c r="J37" s="216">
        <v>2</v>
      </c>
      <c r="K37" s="216">
        <v>0</v>
      </c>
      <c r="L37" s="216">
        <v>4</v>
      </c>
      <c r="M37" s="393">
        <v>7</v>
      </c>
    </row>
    <row r="38" spans="1:14" s="71" customFormat="1" ht="16.5">
      <c r="A38" s="93" t="s">
        <v>180</v>
      </c>
      <c r="B38" s="394">
        <v>7</v>
      </c>
      <c r="C38" s="394">
        <v>9</v>
      </c>
      <c r="D38" s="395">
        <v>1</v>
      </c>
      <c r="E38" s="395">
        <v>1</v>
      </c>
      <c r="F38" s="394">
        <v>0</v>
      </c>
      <c r="G38" s="394">
        <v>0</v>
      </c>
      <c r="H38" s="394">
        <v>0</v>
      </c>
      <c r="I38" s="394">
        <v>0</v>
      </c>
      <c r="J38" s="394">
        <v>0</v>
      </c>
      <c r="K38" s="394">
        <v>0</v>
      </c>
      <c r="L38" s="394">
        <v>0</v>
      </c>
      <c r="M38" s="396">
        <v>0</v>
      </c>
      <c r="N38" s="97"/>
    </row>
    <row r="39" spans="1:14" ht="16.5">
      <c r="A39" s="98" t="s">
        <v>182</v>
      </c>
      <c r="B39" s="96"/>
      <c r="C39" s="96"/>
      <c r="D39" s="96"/>
      <c r="E39" s="96"/>
      <c r="F39" s="96"/>
      <c r="G39" s="97"/>
      <c r="H39" s="97"/>
      <c r="I39" s="97"/>
      <c r="J39" s="72"/>
      <c r="K39" s="72"/>
      <c r="L39" s="71"/>
      <c r="M39" s="202" t="s">
        <v>320</v>
      </c>
    </row>
  </sheetData>
  <mergeCells count="8">
    <mergeCell ref="A1:M1"/>
    <mergeCell ref="A2:G2"/>
    <mergeCell ref="A3:A4"/>
    <mergeCell ref="B3:B4"/>
    <mergeCell ref="C3:C4"/>
    <mergeCell ref="D3:D4"/>
    <mergeCell ref="E3:L3"/>
    <mergeCell ref="M3:M4"/>
  </mergeCells>
  <phoneticPr fontId="3" type="noConversion"/>
  <printOptions horizontalCentered="1"/>
  <pageMargins left="0.78740157480314965" right="0.78740157480314965" top="0.98425196850393704" bottom="0.98425196850393704" header="0" footer="0.59055118110236227"/>
  <pageSetup paperSize="9" scale="89" firstPageNumber="16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view="pageBreakPreview" zoomScaleNormal="100" zoomScaleSheetLayoutView="100" workbookViewId="0">
      <selection activeCell="G17" sqref="G17"/>
    </sheetView>
  </sheetViews>
  <sheetFormatPr defaultColWidth="8.88671875" defaultRowHeight="13.5"/>
  <cols>
    <col min="1" max="1" width="8.77734375" style="3" customWidth="1"/>
    <col min="2" max="7" width="15.77734375" style="3" customWidth="1"/>
    <col min="8" max="17" width="5.77734375" style="3" customWidth="1"/>
    <col min="18" max="16384" width="8.88671875" style="3"/>
  </cols>
  <sheetData>
    <row r="1" spans="1:18" s="32" customFormat="1" ht="30" customHeight="1">
      <c r="A1" s="299" t="s">
        <v>61</v>
      </c>
      <c r="B1" s="299"/>
      <c r="C1" s="299"/>
      <c r="D1" s="299"/>
      <c r="E1" s="299"/>
      <c r="F1" s="299"/>
      <c r="G1" s="299"/>
      <c r="H1" s="31"/>
      <c r="I1" s="31"/>
      <c r="J1" s="31"/>
      <c r="K1" s="31"/>
      <c r="L1" s="31"/>
      <c r="M1" s="31"/>
      <c r="N1" s="31"/>
      <c r="O1" s="31"/>
      <c r="P1" s="31"/>
      <c r="Q1" s="31"/>
      <c r="R1" s="31"/>
    </row>
    <row r="2" spans="1:18" s="15" customFormat="1" ht="15" customHeight="1">
      <c r="A2" s="298" t="s">
        <v>33</v>
      </c>
      <c r="B2" s="298"/>
      <c r="C2" s="298"/>
      <c r="E2" s="48"/>
      <c r="F2" s="48"/>
      <c r="G2" s="46" t="s">
        <v>34</v>
      </c>
      <c r="H2" s="14"/>
      <c r="I2" s="14"/>
      <c r="J2" s="14"/>
      <c r="K2" s="14"/>
      <c r="L2" s="14"/>
      <c r="M2" s="14"/>
      <c r="N2" s="14"/>
      <c r="O2" s="14"/>
      <c r="P2" s="14"/>
      <c r="R2" s="20"/>
    </row>
    <row r="3" spans="1:18" ht="30" customHeight="1">
      <c r="A3" s="315"/>
      <c r="B3" s="317" t="s">
        <v>35</v>
      </c>
      <c r="C3" s="317" t="s">
        <v>36</v>
      </c>
      <c r="D3" s="312" t="s">
        <v>37</v>
      </c>
      <c r="E3" s="313"/>
      <c r="F3" s="312" t="s">
        <v>38</v>
      </c>
      <c r="G3" s="314"/>
      <c r="H3" s="19"/>
      <c r="I3" s="6"/>
      <c r="J3" s="6"/>
      <c r="K3" s="6"/>
      <c r="L3" s="6"/>
      <c r="M3" s="6"/>
      <c r="N3" s="6"/>
      <c r="O3" s="19"/>
      <c r="P3" s="19"/>
      <c r="Q3" s="19"/>
    </row>
    <row r="4" spans="1:18" ht="30" customHeight="1">
      <c r="A4" s="316"/>
      <c r="B4" s="318"/>
      <c r="C4" s="318"/>
      <c r="D4" s="65" t="s">
        <v>39</v>
      </c>
      <c r="E4" s="65" t="s">
        <v>40</v>
      </c>
      <c r="F4" s="65" t="s">
        <v>39</v>
      </c>
      <c r="G4" s="68" t="s">
        <v>40</v>
      </c>
      <c r="H4" s="6"/>
      <c r="I4" s="6"/>
      <c r="J4" s="6"/>
      <c r="K4" s="6"/>
      <c r="L4" s="6"/>
      <c r="M4" s="6"/>
      <c r="N4" s="6"/>
      <c r="O4" s="19"/>
      <c r="P4" s="19"/>
      <c r="Q4" s="19"/>
    </row>
    <row r="5" spans="1:18" s="101" customFormat="1" ht="33" customHeight="1">
      <c r="A5" s="105">
        <v>2016</v>
      </c>
      <c r="B5" s="100">
        <v>7</v>
      </c>
      <c r="C5" s="100">
        <v>7</v>
      </c>
      <c r="D5" s="100">
        <v>0</v>
      </c>
      <c r="E5" s="100">
        <v>0</v>
      </c>
      <c r="F5" s="100">
        <v>7</v>
      </c>
      <c r="G5" s="106">
        <v>7</v>
      </c>
    </row>
    <row r="6" spans="1:18" s="102" customFormat="1" ht="33" customHeight="1">
      <c r="A6" s="105">
        <v>2017</v>
      </c>
      <c r="B6" s="100">
        <v>18</v>
      </c>
      <c r="C6" s="100">
        <v>18</v>
      </c>
      <c r="D6" s="100">
        <v>0</v>
      </c>
      <c r="E6" s="100">
        <v>0</v>
      </c>
      <c r="F6" s="100">
        <v>18</v>
      </c>
      <c r="G6" s="106">
        <v>18</v>
      </c>
    </row>
    <row r="7" spans="1:18" s="102" customFormat="1" ht="33" customHeight="1">
      <c r="A7" s="105">
        <v>2018</v>
      </c>
      <c r="B7" s="100">
        <v>10</v>
      </c>
      <c r="C7" s="100">
        <v>10</v>
      </c>
      <c r="D7" s="100">
        <v>1</v>
      </c>
      <c r="E7" s="100">
        <v>1</v>
      </c>
      <c r="F7" s="100">
        <v>9</v>
      </c>
      <c r="G7" s="106">
        <v>9</v>
      </c>
    </row>
    <row r="8" spans="1:18" s="103" customFormat="1" ht="33" customHeight="1">
      <c r="A8" s="105">
        <v>2019</v>
      </c>
      <c r="B8" s="100">
        <v>4</v>
      </c>
      <c r="C8" s="100">
        <v>4</v>
      </c>
      <c r="D8" s="100">
        <v>0</v>
      </c>
      <c r="E8" s="100">
        <v>0</v>
      </c>
      <c r="F8" s="100">
        <v>4</v>
      </c>
      <c r="G8" s="106">
        <v>4</v>
      </c>
    </row>
    <row r="9" spans="1:18" s="103" customFormat="1" ht="33" customHeight="1">
      <c r="A9" s="105">
        <v>2020</v>
      </c>
      <c r="B9" s="100">
        <v>21.6</v>
      </c>
      <c r="C9" s="100">
        <v>21.6</v>
      </c>
      <c r="D9" s="100">
        <v>0.6</v>
      </c>
      <c r="E9" s="100">
        <v>0.6</v>
      </c>
      <c r="F9" s="100">
        <v>21</v>
      </c>
      <c r="G9" s="106">
        <v>21</v>
      </c>
    </row>
    <row r="10" spans="1:18" s="104" customFormat="1" ht="33" customHeight="1">
      <c r="A10" s="105">
        <v>2021</v>
      </c>
      <c r="B10" s="100">
        <v>25</v>
      </c>
      <c r="C10" s="100">
        <v>25</v>
      </c>
      <c r="D10" s="100">
        <v>4</v>
      </c>
      <c r="E10" s="100">
        <v>4</v>
      </c>
      <c r="F10" s="100">
        <v>21</v>
      </c>
      <c r="G10" s="106">
        <v>21</v>
      </c>
    </row>
    <row r="11" spans="1:18" s="103" customFormat="1" ht="24" customHeight="1">
      <c r="A11" s="107">
        <v>2022</v>
      </c>
      <c r="B11" s="219">
        <v>32</v>
      </c>
      <c r="C11" s="219">
        <v>30</v>
      </c>
      <c r="D11" s="219">
        <v>5</v>
      </c>
      <c r="E11" s="219">
        <v>4</v>
      </c>
      <c r="F11" s="219">
        <v>27</v>
      </c>
      <c r="G11" s="220">
        <v>26</v>
      </c>
    </row>
    <row r="12" spans="1:18">
      <c r="A12" s="103" t="s">
        <v>182</v>
      </c>
      <c r="B12" s="103"/>
      <c r="C12" s="103"/>
      <c r="D12" s="103"/>
      <c r="E12" s="103"/>
      <c r="F12" s="73"/>
      <c r="G12" s="201" t="s">
        <v>320</v>
      </c>
      <c r="H12" s="6"/>
      <c r="I12" s="6"/>
      <c r="J12" s="6"/>
      <c r="K12" s="6"/>
      <c r="L12" s="6"/>
      <c r="M12" s="6"/>
      <c r="N12" s="6"/>
      <c r="O12" s="6"/>
      <c r="P12" s="6"/>
      <c r="Q12" s="6"/>
      <c r="R12" s="6"/>
    </row>
    <row r="13" spans="1:18" s="32" customFormat="1" ht="30" customHeight="1">
      <c r="A13" s="3"/>
      <c r="B13" s="3"/>
      <c r="C13" s="3"/>
      <c r="D13" s="3"/>
      <c r="E13" s="3"/>
      <c r="F13" s="3"/>
      <c r="G13" s="3"/>
      <c r="H13" s="31"/>
      <c r="I13" s="31"/>
      <c r="J13" s="31"/>
      <c r="K13" s="31"/>
      <c r="L13" s="31"/>
      <c r="M13" s="31"/>
      <c r="N13" s="31"/>
      <c r="O13" s="31"/>
      <c r="P13" s="31"/>
      <c r="Q13" s="31"/>
      <c r="R13" s="31"/>
    </row>
    <row r="14" spans="1:18" s="15" customFormat="1" ht="15" customHeight="1">
      <c r="A14" s="3"/>
      <c r="B14" s="3"/>
      <c r="C14" s="3"/>
      <c r="D14" s="3"/>
      <c r="E14" s="3"/>
      <c r="F14" s="3"/>
      <c r="G14" s="3"/>
      <c r="H14" s="20"/>
      <c r="I14" s="20"/>
      <c r="J14" s="20"/>
      <c r="K14" s="20"/>
      <c r="L14" s="20"/>
      <c r="M14" s="20"/>
      <c r="N14" s="20"/>
      <c r="O14" s="20"/>
      <c r="P14" s="20"/>
      <c r="Q14" s="20"/>
      <c r="R14" s="20"/>
    </row>
    <row r="15" spans="1:18" ht="24.95" customHeight="1">
      <c r="H15" s="19"/>
      <c r="I15" s="19"/>
      <c r="J15" s="19"/>
      <c r="K15" s="19"/>
      <c r="L15" s="19"/>
      <c r="M15" s="19"/>
      <c r="N15" s="19"/>
      <c r="O15" s="19"/>
      <c r="P15" s="19"/>
      <c r="Q15" s="19"/>
    </row>
    <row r="16" spans="1:18" ht="69.95" customHeight="1">
      <c r="H16" s="6"/>
      <c r="I16" s="25"/>
      <c r="J16" s="6"/>
      <c r="K16" s="6"/>
      <c r="L16" s="6"/>
      <c r="M16" s="6"/>
      <c r="N16" s="6"/>
      <c r="O16" s="6"/>
      <c r="P16" s="6"/>
      <c r="Q16" s="25"/>
    </row>
    <row r="17" spans="1:17" ht="24.95" customHeight="1">
      <c r="H17" s="19"/>
      <c r="I17" s="19"/>
      <c r="J17" s="19"/>
      <c r="K17" s="19"/>
      <c r="L17" s="19"/>
      <c r="M17" s="19"/>
      <c r="N17" s="19"/>
      <c r="O17" s="19"/>
      <c r="P17" s="19"/>
      <c r="Q17" s="19"/>
    </row>
    <row r="18" spans="1:17" ht="24.95" customHeight="1">
      <c r="H18" s="19"/>
      <c r="I18" s="19"/>
      <c r="J18" s="19"/>
      <c r="K18" s="19"/>
      <c r="L18" s="19"/>
      <c r="M18" s="19"/>
      <c r="N18" s="19"/>
      <c r="O18" s="19"/>
      <c r="P18" s="19"/>
      <c r="Q18" s="19"/>
    </row>
    <row r="19" spans="1:17" s="15" customFormat="1" ht="15" customHeight="1">
      <c r="A19" s="3"/>
      <c r="B19" s="3"/>
      <c r="C19" s="3"/>
      <c r="D19" s="3"/>
      <c r="E19" s="3"/>
      <c r="F19" s="3"/>
      <c r="G19" s="3"/>
      <c r="H19" s="20"/>
      <c r="I19" s="20"/>
      <c r="J19" s="20"/>
      <c r="K19" s="20"/>
      <c r="L19" s="20"/>
      <c r="M19" s="20"/>
      <c r="N19" s="20"/>
      <c r="O19" s="20"/>
      <c r="P19" s="20"/>
    </row>
  </sheetData>
  <mergeCells count="7">
    <mergeCell ref="A1:G1"/>
    <mergeCell ref="D3:E3"/>
    <mergeCell ref="F3:G3"/>
    <mergeCell ref="A3:A4"/>
    <mergeCell ref="B3:B4"/>
    <mergeCell ref="C3:C4"/>
    <mergeCell ref="A2:C2"/>
  </mergeCells>
  <phoneticPr fontId="3" type="noConversion"/>
  <printOptions horizontalCentered="1"/>
  <pageMargins left="0.78740157480314965" right="0.78740157480314965" top="0.98425196850393704" bottom="0.98425196850393704" header="0" footer="0.59055118110236227"/>
  <pageSetup paperSize="9" scale="98" firstPageNumber="163"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BreakPreview" zoomScaleNormal="100" zoomScaleSheetLayoutView="100" workbookViewId="0">
      <selection activeCell="F26" sqref="F26"/>
    </sheetView>
  </sheetViews>
  <sheetFormatPr defaultColWidth="8.88671875" defaultRowHeight="13.5"/>
  <cols>
    <col min="1" max="1" width="8.77734375" style="4" customWidth="1"/>
    <col min="2" max="7" width="15.77734375" style="4" customWidth="1"/>
    <col min="8" max="16384" width="8.88671875" style="4"/>
  </cols>
  <sheetData>
    <row r="1" spans="1:12" s="26" customFormat="1" ht="30" customHeight="1">
      <c r="A1" s="319" t="s">
        <v>53</v>
      </c>
      <c r="B1" s="319"/>
      <c r="C1" s="319"/>
      <c r="D1" s="319"/>
      <c r="E1" s="319"/>
      <c r="F1" s="319"/>
      <c r="G1" s="319"/>
    </row>
    <row r="2" spans="1:12" s="26" customFormat="1" ht="21" customHeight="1">
      <c r="A2" s="50" t="s">
        <v>89</v>
      </c>
      <c r="B2" s="47"/>
      <c r="C2" s="47"/>
      <c r="D2" s="47"/>
      <c r="E2" s="47"/>
      <c r="F2" s="47"/>
      <c r="G2" s="51" t="s">
        <v>90</v>
      </c>
    </row>
    <row r="3" spans="1:12" s="5" customFormat="1" ht="39.950000000000003" customHeight="1">
      <c r="A3" s="42"/>
      <c r="B3" s="59" t="s">
        <v>149</v>
      </c>
      <c r="C3" s="59" t="s">
        <v>148</v>
      </c>
      <c r="D3" s="59" t="s">
        <v>150</v>
      </c>
      <c r="E3" s="59" t="s">
        <v>151</v>
      </c>
      <c r="F3" s="59" t="s">
        <v>88</v>
      </c>
      <c r="G3" s="60" t="s">
        <v>152</v>
      </c>
    </row>
    <row r="4" spans="1:12" s="108" customFormat="1" ht="22.5" customHeight="1">
      <c r="A4" s="111">
        <v>2016</v>
      </c>
      <c r="B4" s="274">
        <v>7.0000000000000001E-3</v>
      </c>
      <c r="C4" s="270">
        <v>0.6</v>
      </c>
      <c r="D4" s="274">
        <v>1.9E-2</v>
      </c>
      <c r="E4" s="276">
        <v>34</v>
      </c>
      <c r="F4" s="276"/>
      <c r="G4" s="272">
        <v>0.03</v>
      </c>
    </row>
    <row r="5" spans="1:12" s="108" customFormat="1" ht="22.5" customHeight="1">
      <c r="A5" s="111">
        <v>2017</v>
      </c>
      <c r="B5" s="274">
        <v>6.0000000000000001E-3</v>
      </c>
      <c r="C5" s="270">
        <v>0.5</v>
      </c>
      <c r="D5" s="274">
        <v>1.7000000000000001E-2</v>
      </c>
      <c r="E5" s="276">
        <v>32</v>
      </c>
      <c r="F5" s="276"/>
      <c r="G5" s="272">
        <v>2.7E-2</v>
      </c>
      <c r="H5" s="109"/>
      <c r="I5" s="109"/>
      <c r="J5" s="109"/>
      <c r="K5" s="109"/>
      <c r="L5" s="109"/>
    </row>
    <row r="6" spans="1:12" s="108" customFormat="1" ht="22.5" customHeight="1">
      <c r="A6" s="111">
        <v>2018</v>
      </c>
      <c r="B6" s="274">
        <v>6.2499999999999995E-3</v>
      </c>
      <c r="C6" s="270">
        <v>0.54166666666666663</v>
      </c>
      <c r="D6" s="274">
        <v>1.4499999999999999E-2</v>
      </c>
      <c r="E6" s="276">
        <v>32.5</v>
      </c>
      <c r="F6" s="276">
        <v>18</v>
      </c>
      <c r="G6" s="272">
        <v>2.8750000000000008E-2</v>
      </c>
      <c r="H6" s="109"/>
      <c r="I6" s="109"/>
      <c r="J6" s="109"/>
      <c r="K6" s="109"/>
      <c r="L6" s="109"/>
    </row>
    <row r="7" spans="1:12" s="108" customFormat="1" ht="22.5" customHeight="1">
      <c r="A7" s="111">
        <v>2019</v>
      </c>
      <c r="B7" s="274">
        <v>5.0000000000000001E-3</v>
      </c>
      <c r="C7" s="270">
        <v>0.5</v>
      </c>
      <c r="D7" s="274">
        <v>1.2999999999999999E-2</v>
      </c>
      <c r="E7" s="276">
        <v>32</v>
      </c>
      <c r="F7" s="276">
        <v>18</v>
      </c>
      <c r="G7" s="272">
        <v>2.9000000000000001E-2</v>
      </c>
      <c r="H7" s="109"/>
      <c r="I7" s="109"/>
      <c r="J7" s="109"/>
      <c r="K7" s="109"/>
      <c r="L7" s="109"/>
    </row>
    <row r="8" spans="1:12" s="108" customFormat="1" ht="22.5" customHeight="1">
      <c r="A8" s="111">
        <v>2020</v>
      </c>
      <c r="B8" s="274">
        <v>4.0000000000000001E-3</v>
      </c>
      <c r="C8" s="270">
        <v>0.50800000000000001</v>
      </c>
      <c r="D8" s="274">
        <v>1.29E-2</v>
      </c>
      <c r="E8" s="276">
        <v>26</v>
      </c>
      <c r="F8" s="276">
        <v>13.4</v>
      </c>
      <c r="G8" s="272">
        <v>2.9000000000000001E-2</v>
      </c>
      <c r="H8" s="109"/>
      <c r="I8" s="109"/>
      <c r="J8" s="109"/>
      <c r="K8" s="109"/>
      <c r="L8" s="109"/>
    </row>
    <row r="9" spans="1:12" s="108" customFormat="1" ht="22.5" customHeight="1">
      <c r="A9" s="111">
        <v>2021</v>
      </c>
      <c r="B9" s="274">
        <v>3.0000000000000001E-3</v>
      </c>
      <c r="C9" s="270">
        <v>0.5</v>
      </c>
      <c r="D9" s="274">
        <v>1.2E-2</v>
      </c>
      <c r="E9" s="276">
        <v>13</v>
      </c>
      <c r="F9" s="276">
        <v>29</v>
      </c>
      <c r="G9" s="272">
        <v>3.3000000000000002E-2</v>
      </c>
      <c r="H9" s="109"/>
      <c r="I9" s="109"/>
      <c r="J9" s="109"/>
      <c r="K9" s="109"/>
      <c r="L9" s="109"/>
    </row>
    <row r="10" spans="1:12" s="108" customFormat="1" ht="18.75" customHeight="1">
      <c r="A10" s="112">
        <v>2022</v>
      </c>
      <c r="B10" s="273">
        <v>2.8999999999999998E-3</v>
      </c>
      <c r="C10" s="269">
        <v>0.5</v>
      </c>
      <c r="D10" s="273">
        <v>1.0999999999999999E-2</v>
      </c>
      <c r="E10" s="275">
        <v>14</v>
      </c>
      <c r="F10" s="275">
        <v>25</v>
      </c>
      <c r="G10" s="271">
        <v>3.5999999999999997E-2</v>
      </c>
      <c r="H10" s="109"/>
      <c r="I10" s="109"/>
      <c r="J10" s="109"/>
      <c r="K10" s="109"/>
      <c r="L10" s="109"/>
    </row>
    <row r="11" spans="1:12" s="108" customFormat="1" ht="18.75" customHeight="1">
      <c r="A11" s="105" t="s">
        <v>183</v>
      </c>
      <c r="B11" s="278">
        <v>4.0000000000000001E-3</v>
      </c>
      <c r="C11" s="279">
        <v>0.6</v>
      </c>
      <c r="D11" s="278">
        <v>1.6E-2</v>
      </c>
      <c r="E11" s="280">
        <v>21</v>
      </c>
      <c r="F11" s="280">
        <v>29</v>
      </c>
      <c r="G11" s="281">
        <v>2.8000000000000001E-2</v>
      </c>
      <c r="H11" s="109"/>
      <c r="I11" s="109"/>
      <c r="J11" s="109"/>
      <c r="K11" s="109"/>
      <c r="L11" s="109"/>
    </row>
    <row r="12" spans="1:12" s="108" customFormat="1" ht="18.75" customHeight="1">
      <c r="A12" s="105" t="s">
        <v>184</v>
      </c>
      <c r="B12" s="278">
        <v>4.0000000000000001E-3</v>
      </c>
      <c r="C12" s="279">
        <v>0.5</v>
      </c>
      <c r="D12" s="278">
        <v>1.2E-2</v>
      </c>
      <c r="E12" s="280">
        <v>19</v>
      </c>
      <c r="F12" s="280">
        <v>29</v>
      </c>
      <c r="G12" s="281">
        <v>3.9E-2</v>
      </c>
      <c r="H12" s="109"/>
      <c r="I12" s="109"/>
      <c r="J12" s="109"/>
      <c r="K12" s="109"/>
      <c r="L12" s="109"/>
    </row>
    <row r="13" spans="1:12" s="108" customFormat="1" ht="18.75" customHeight="1">
      <c r="A13" s="105" t="s">
        <v>185</v>
      </c>
      <c r="B13" s="278">
        <v>3.0000000000000001E-3</v>
      </c>
      <c r="C13" s="279">
        <v>0.5</v>
      </c>
      <c r="D13" s="278">
        <v>1.4E-2</v>
      </c>
      <c r="E13" s="280">
        <v>18</v>
      </c>
      <c r="F13" s="280">
        <v>34</v>
      </c>
      <c r="G13" s="281">
        <v>4.1000000000000002E-2</v>
      </c>
      <c r="H13" s="109"/>
      <c r="I13" s="109"/>
      <c r="J13" s="109"/>
      <c r="K13" s="109"/>
      <c r="L13" s="109"/>
    </row>
    <row r="14" spans="1:12" s="108" customFormat="1" ht="18.75" customHeight="1">
      <c r="A14" s="105" t="s">
        <v>186</v>
      </c>
      <c r="B14" s="278">
        <v>3.0000000000000001E-3</v>
      </c>
      <c r="C14" s="279">
        <v>0.4</v>
      </c>
      <c r="D14" s="278">
        <v>1.2E-2</v>
      </c>
      <c r="E14" s="280">
        <v>14</v>
      </c>
      <c r="F14" s="280">
        <v>28</v>
      </c>
      <c r="G14" s="281">
        <v>4.2000000000000003E-2</v>
      </c>
      <c r="H14" s="109"/>
      <c r="I14" s="109"/>
      <c r="J14" s="109"/>
      <c r="K14" s="109"/>
      <c r="L14" s="109"/>
    </row>
    <row r="15" spans="1:12" s="108" customFormat="1" ht="18.75" customHeight="1">
      <c r="A15" s="105" t="s">
        <v>187</v>
      </c>
      <c r="B15" s="278">
        <v>3.0000000000000001E-3</v>
      </c>
      <c r="C15" s="279">
        <v>0.4</v>
      </c>
      <c r="D15" s="278">
        <v>1.0999999999999999E-2</v>
      </c>
      <c r="E15" s="280">
        <v>16</v>
      </c>
      <c r="F15" s="280">
        <v>28</v>
      </c>
      <c r="G15" s="281">
        <v>5.3999999999999999E-2</v>
      </c>
      <c r="H15" s="109"/>
      <c r="I15" s="109"/>
      <c r="J15" s="109"/>
      <c r="K15" s="109"/>
      <c r="L15" s="109"/>
    </row>
    <row r="16" spans="1:12" s="108" customFormat="1" ht="18.75" customHeight="1">
      <c r="A16" s="105" t="s">
        <v>188</v>
      </c>
      <c r="B16" s="278">
        <v>2E-3</v>
      </c>
      <c r="C16" s="279">
        <v>0.4</v>
      </c>
      <c r="D16" s="278">
        <v>7.0000000000000001E-3</v>
      </c>
      <c r="E16" s="280">
        <v>9</v>
      </c>
      <c r="F16" s="280">
        <v>18</v>
      </c>
      <c r="G16" s="281">
        <v>3.6999999999999998E-2</v>
      </c>
      <c r="H16" s="109"/>
      <c r="I16" s="109"/>
      <c r="J16" s="109"/>
      <c r="K16" s="109"/>
      <c r="L16" s="109"/>
    </row>
    <row r="17" spans="1:12" s="108" customFormat="1" ht="18.75" customHeight="1">
      <c r="A17" s="105" t="s">
        <v>189</v>
      </c>
      <c r="B17" s="278">
        <v>3.0000000000000001E-3</v>
      </c>
      <c r="C17" s="279">
        <v>0.4</v>
      </c>
      <c r="D17" s="278">
        <v>8.0000000000000002E-3</v>
      </c>
      <c r="E17" s="280">
        <v>11</v>
      </c>
      <c r="F17" s="280">
        <v>19</v>
      </c>
      <c r="G17" s="281">
        <v>3.5999999999999997E-2</v>
      </c>
      <c r="H17" s="109"/>
      <c r="I17" s="109"/>
      <c r="J17" s="109"/>
      <c r="K17" s="109"/>
      <c r="L17" s="109"/>
    </row>
    <row r="18" spans="1:12" s="108" customFormat="1" ht="18.75" customHeight="1">
      <c r="A18" s="105" t="s">
        <v>190</v>
      </c>
      <c r="B18" s="278">
        <v>2E-3</v>
      </c>
      <c r="C18" s="279">
        <v>0.4</v>
      </c>
      <c r="D18" s="278">
        <v>7.0000000000000001E-3</v>
      </c>
      <c r="E18" s="280">
        <v>8</v>
      </c>
      <c r="F18" s="280">
        <v>17</v>
      </c>
      <c r="G18" s="281">
        <v>2.9000000000000001E-2</v>
      </c>
      <c r="H18" s="109"/>
      <c r="I18" s="109"/>
      <c r="J18" s="109"/>
      <c r="K18" s="109"/>
      <c r="L18" s="109"/>
    </row>
    <row r="19" spans="1:12" s="108" customFormat="1" ht="18.75" customHeight="1">
      <c r="A19" s="105" t="s">
        <v>191</v>
      </c>
      <c r="B19" s="278">
        <v>3.0000000000000001E-3</v>
      </c>
      <c r="C19" s="279">
        <v>0.4</v>
      </c>
      <c r="D19" s="278">
        <v>8.9999999999999993E-3</v>
      </c>
      <c r="E19" s="280">
        <v>10</v>
      </c>
      <c r="F19" s="280">
        <v>20</v>
      </c>
      <c r="G19" s="281">
        <v>3.4000000000000002E-2</v>
      </c>
      <c r="H19" s="109"/>
      <c r="I19" s="109"/>
      <c r="J19" s="109"/>
      <c r="K19" s="109"/>
      <c r="L19" s="109"/>
    </row>
    <row r="20" spans="1:12" s="108" customFormat="1" ht="18.75" customHeight="1">
      <c r="A20" s="105" t="s">
        <v>192</v>
      </c>
      <c r="B20" s="278">
        <v>3.0000000000000001E-3</v>
      </c>
      <c r="C20" s="279">
        <v>0.4</v>
      </c>
      <c r="D20" s="278">
        <v>1.0999999999999999E-2</v>
      </c>
      <c r="E20" s="280">
        <v>11</v>
      </c>
      <c r="F20" s="280">
        <v>20</v>
      </c>
      <c r="G20" s="281">
        <v>3.5000000000000003E-2</v>
      </c>
      <c r="H20" s="109"/>
      <c r="I20" s="109"/>
      <c r="J20" s="109"/>
      <c r="K20" s="109"/>
      <c r="L20" s="109"/>
    </row>
    <row r="21" spans="1:12" s="110" customFormat="1" ht="18.75" customHeight="1">
      <c r="A21" s="105" t="s">
        <v>193</v>
      </c>
      <c r="B21" s="278">
        <v>4.0000000000000001E-3</v>
      </c>
      <c r="C21" s="279">
        <v>0.5</v>
      </c>
      <c r="D21" s="278">
        <v>1.7000000000000001E-2</v>
      </c>
      <c r="E21" s="280">
        <v>18</v>
      </c>
      <c r="F21" s="280">
        <v>30</v>
      </c>
      <c r="G21" s="281">
        <v>3.1E-2</v>
      </c>
    </row>
    <row r="22" spans="1:12" s="99" customFormat="1" ht="24" customHeight="1">
      <c r="A22" s="113" t="s">
        <v>194</v>
      </c>
      <c r="B22" s="282">
        <v>4.0000000000000001E-3</v>
      </c>
      <c r="C22" s="283">
        <v>0.5</v>
      </c>
      <c r="D22" s="282">
        <v>1.2999999999999999E-2</v>
      </c>
      <c r="E22" s="284">
        <v>16</v>
      </c>
      <c r="F22" s="284">
        <v>30</v>
      </c>
      <c r="G22" s="285">
        <v>2.7E-2</v>
      </c>
    </row>
    <row r="23" spans="1:12">
      <c r="A23" s="103" t="s">
        <v>332</v>
      </c>
      <c r="B23" s="103"/>
      <c r="C23" s="103"/>
      <c r="D23" s="103"/>
      <c r="E23" s="103"/>
      <c r="F23" s="73"/>
      <c r="G23" s="200" t="s">
        <v>334</v>
      </c>
    </row>
  </sheetData>
  <mergeCells count="1">
    <mergeCell ref="A1:G1"/>
  </mergeCells>
  <phoneticPr fontId="3" type="noConversion"/>
  <printOptions horizontalCentered="1"/>
  <pageMargins left="0.78740157480314965" right="0.78740157480314965" top="0.98425196850393704" bottom="0.98425196850393704" header="0" footer="0.59055118110236227"/>
  <pageSetup paperSize="9" scale="92" firstPageNumber="16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view="pageBreakPreview" zoomScaleNormal="100" zoomScaleSheetLayoutView="100" workbookViewId="0">
      <selection activeCell="C19" sqref="C19"/>
    </sheetView>
  </sheetViews>
  <sheetFormatPr defaultColWidth="8.88671875" defaultRowHeight="13.5"/>
  <cols>
    <col min="1" max="1" width="8.77734375" style="4" customWidth="1"/>
    <col min="2" max="8" width="15.77734375" style="4" customWidth="1"/>
    <col min="9" max="16384" width="8.88671875" style="4"/>
  </cols>
  <sheetData>
    <row r="1" spans="1:8" s="27" customFormat="1" ht="30" customHeight="1">
      <c r="A1" s="322" t="s">
        <v>54</v>
      </c>
      <c r="B1" s="322"/>
      <c r="C1" s="322"/>
      <c r="D1" s="322"/>
      <c r="E1" s="322"/>
      <c r="F1" s="322"/>
      <c r="G1" s="322"/>
      <c r="H1" s="322"/>
    </row>
    <row r="2" spans="1:8" s="28" customFormat="1" ht="15" customHeight="1">
      <c r="A2" s="49" t="s">
        <v>325</v>
      </c>
      <c r="B2" s="49"/>
      <c r="C2" s="49"/>
      <c r="D2" s="49"/>
      <c r="E2" s="49"/>
      <c r="G2" s="49"/>
      <c r="H2" s="41" t="s">
        <v>327</v>
      </c>
    </row>
    <row r="3" spans="1:8" ht="24.95" customHeight="1">
      <c r="A3" s="324"/>
      <c r="B3" s="325" t="s">
        <v>111</v>
      </c>
      <c r="C3" s="324"/>
      <c r="D3" s="324"/>
      <c r="E3" s="324"/>
      <c r="F3" s="325" t="s">
        <v>112</v>
      </c>
      <c r="G3" s="324"/>
      <c r="H3" s="324"/>
    </row>
    <row r="4" spans="1:8" ht="39.75" customHeight="1">
      <c r="A4" s="324"/>
      <c r="B4" s="54" t="s">
        <v>62</v>
      </c>
      <c r="C4" s="54" t="s">
        <v>63</v>
      </c>
      <c r="D4" s="54" t="s">
        <v>64</v>
      </c>
      <c r="E4" s="54" t="s">
        <v>65</v>
      </c>
      <c r="F4" s="54" t="s">
        <v>66</v>
      </c>
      <c r="G4" s="54" t="s">
        <v>64</v>
      </c>
      <c r="H4" s="54" t="s">
        <v>65</v>
      </c>
    </row>
    <row r="5" spans="1:8" ht="39.75" customHeight="1">
      <c r="A5" s="114">
        <v>2019</v>
      </c>
      <c r="B5" s="183">
        <v>49</v>
      </c>
      <c r="C5" s="183">
        <v>49</v>
      </c>
      <c r="D5" s="183">
        <v>57</v>
      </c>
      <c r="E5" s="183">
        <v>66</v>
      </c>
      <c r="F5" s="183">
        <v>62</v>
      </c>
      <c r="G5" s="183">
        <v>68</v>
      </c>
      <c r="H5" s="183">
        <v>68</v>
      </c>
    </row>
    <row r="6" spans="1:8" ht="39.75" customHeight="1">
      <c r="A6" s="115">
        <v>2020</v>
      </c>
      <c r="B6" s="184">
        <v>45</v>
      </c>
      <c r="C6" s="184">
        <v>46</v>
      </c>
      <c r="D6" s="184">
        <v>56</v>
      </c>
      <c r="E6" s="184">
        <v>64</v>
      </c>
      <c r="F6" s="184">
        <v>58</v>
      </c>
      <c r="G6" s="184">
        <v>65</v>
      </c>
      <c r="H6" s="184">
        <v>64</v>
      </c>
    </row>
    <row r="7" spans="1:8" s="117" customFormat="1" ht="39.75" customHeight="1">
      <c r="A7" s="186">
        <v>2021</v>
      </c>
      <c r="B7" s="187">
        <v>47</v>
      </c>
      <c r="C7" s="187">
        <v>46</v>
      </c>
      <c r="D7" s="187">
        <v>55</v>
      </c>
      <c r="E7" s="187">
        <v>64</v>
      </c>
      <c r="F7" s="187">
        <v>56</v>
      </c>
      <c r="G7" s="187">
        <v>65</v>
      </c>
      <c r="H7" s="187">
        <v>64</v>
      </c>
    </row>
    <row r="8" spans="1:8" ht="39.75" customHeight="1">
      <c r="A8" s="116">
        <v>2022</v>
      </c>
      <c r="B8" s="268">
        <v>44</v>
      </c>
      <c r="C8" s="268">
        <v>46</v>
      </c>
      <c r="D8" s="268">
        <v>54</v>
      </c>
      <c r="E8" s="268">
        <v>65</v>
      </c>
      <c r="F8" s="268">
        <v>56</v>
      </c>
      <c r="G8" s="268">
        <v>62</v>
      </c>
      <c r="H8" s="268">
        <v>66</v>
      </c>
    </row>
    <row r="9" spans="1:8" s="28" customFormat="1" ht="52.5" customHeight="1">
      <c r="A9" s="69"/>
      <c r="B9" s="323" t="s">
        <v>326</v>
      </c>
      <c r="C9" s="323"/>
      <c r="D9" s="323"/>
      <c r="E9" s="323"/>
      <c r="F9" s="323"/>
      <c r="G9" s="323"/>
      <c r="H9" s="323"/>
    </row>
    <row r="10" spans="1:8">
      <c r="A10" s="321" t="s">
        <v>333</v>
      </c>
      <c r="B10" s="321"/>
      <c r="C10" s="321"/>
      <c r="D10" s="321"/>
      <c r="E10" s="320" t="s">
        <v>334</v>
      </c>
      <c r="F10" s="320"/>
      <c r="G10" s="320"/>
      <c r="H10" s="320"/>
    </row>
  </sheetData>
  <mergeCells count="7">
    <mergeCell ref="E10:H10"/>
    <mergeCell ref="A10:D10"/>
    <mergeCell ref="A1:H1"/>
    <mergeCell ref="B9:H9"/>
    <mergeCell ref="A3:A4"/>
    <mergeCell ref="B3:E3"/>
    <mergeCell ref="F3:H3"/>
  </mergeCells>
  <phoneticPr fontId="3" type="noConversion"/>
  <printOptions horizontalCentered="1"/>
  <pageMargins left="0.78740157480314965" right="0.78740157480314965" top="0.98425196850393704" bottom="0.98425196850393704" header="0" footer="0.59055118110236227"/>
  <pageSetup paperSize="9" scale="94" firstPageNumber="16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
  <sheetViews>
    <sheetView view="pageBreakPreview" topLeftCell="A4" zoomScaleNormal="100" zoomScaleSheetLayoutView="100" workbookViewId="0">
      <selection activeCell="C21" sqref="C21"/>
    </sheetView>
  </sheetViews>
  <sheetFormatPr defaultRowHeight="13.5"/>
  <cols>
    <col min="1" max="13" width="7.77734375" style="62" customWidth="1"/>
    <col min="14" max="14" width="5.77734375" style="62" customWidth="1"/>
    <col min="15" max="33" width="5.33203125" style="62" customWidth="1"/>
    <col min="34" max="16384" width="8.88671875" style="62"/>
  </cols>
  <sheetData>
    <row r="1" spans="1:34" s="61" customFormat="1" ht="30" customHeight="1">
      <c r="A1" s="299" t="s">
        <v>55</v>
      </c>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row>
    <row r="2" spans="1:34" s="29" customFormat="1" ht="15" customHeight="1">
      <c r="A2" s="298" t="s">
        <v>25</v>
      </c>
      <c r="B2" s="298"/>
      <c r="C2" s="298"/>
      <c r="D2" s="298"/>
      <c r="E2" s="298"/>
      <c r="F2" s="298"/>
      <c r="G2" s="298"/>
      <c r="H2" s="298"/>
      <c r="I2" s="298"/>
      <c r="J2" s="298"/>
      <c r="K2" s="298"/>
      <c r="L2" s="298"/>
      <c r="M2" s="298"/>
      <c r="N2" s="298"/>
      <c r="O2" s="298"/>
      <c r="P2" s="24"/>
      <c r="Q2" s="24"/>
      <c r="R2" s="24"/>
      <c r="S2" s="24"/>
      <c r="T2" s="24"/>
      <c r="U2" s="24"/>
      <c r="V2" s="24"/>
      <c r="W2" s="24"/>
      <c r="X2" s="24"/>
      <c r="Y2" s="24"/>
      <c r="Z2" s="24"/>
      <c r="AA2" s="24"/>
      <c r="AB2" s="24"/>
      <c r="AC2" s="24"/>
      <c r="AD2" s="24"/>
      <c r="AE2" s="24"/>
      <c r="AF2" s="24"/>
      <c r="AG2" s="39" t="s">
        <v>26</v>
      </c>
    </row>
    <row r="3" spans="1:34" ht="24.95" customHeight="1">
      <c r="A3" s="326"/>
      <c r="B3" s="345" t="s">
        <v>67</v>
      </c>
      <c r="C3" s="351"/>
      <c r="D3" s="345" t="s">
        <v>68</v>
      </c>
      <c r="E3" s="351"/>
      <c r="F3" s="344" t="s">
        <v>115</v>
      </c>
      <c r="G3" s="344" t="s">
        <v>116</v>
      </c>
      <c r="H3" s="344" t="s">
        <v>117</v>
      </c>
      <c r="I3" s="344" t="s">
        <v>118</v>
      </c>
      <c r="J3" s="345" t="s">
        <v>113</v>
      </c>
      <c r="K3" s="330"/>
      <c r="L3" s="330"/>
      <c r="M3" s="330"/>
      <c r="N3" s="330"/>
      <c r="O3" s="330"/>
      <c r="P3" s="330"/>
      <c r="Q3" s="330"/>
      <c r="R3" s="330"/>
      <c r="S3" s="330"/>
      <c r="T3" s="330"/>
      <c r="U3" s="330"/>
      <c r="V3" s="330"/>
      <c r="W3" s="330"/>
      <c r="X3" s="330"/>
      <c r="Y3" s="330"/>
      <c r="Z3" s="330"/>
      <c r="AA3" s="330"/>
      <c r="AB3" s="330"/>
      <c r="AC3" s="330"/>
      <c r="AD3" s="330"/>
      <c r="AE3" s="330"/>
      <c r="AF3" s="330"/>
      <c r="AG3" s="331"/>
    </row>
    <row r="4" spans="1:34" ht="24.95" customHeight="1">
      <c r="A4" s="326"/>
      <c r="B4" s="352"/>
      <c r="C4" s="353"/>
      <c r="D4" s="352"/>
      <c r="E4" s="353"/>
      <c r="F4" s="344"/>
      <c r="G4" s="344"/>
      <c r="H4" s="344"/>
      <c r="I4" s="329"/>
      <c r="J4" s="346"/>
      <c r="K4" s="349" t="s">
        <v>119</v>
      </c>
      <c r="L4" s="327" t="s">
        <v>120</v>
      </c>
      <c r="M4" s="327" t="s">
        <v>121</v>
      </c>
      <c r="N4" s="328" t="s">
        <v>122</v>
      </c>
      <c r="O4" s="329" t="s">
        <v>114</v>
      </c>
      <c r="P4" s="330"/>
      <c r="Q4" s="330"/>
      <c r="R4" s="330"/>
      <c r="S4" s="330"/>
      <c r="T4" s="330"/>
      <c r="U4" s="330"/>
      <c r="V4" s="330"/>
      <c r="W4" s="330"/>
      <c r="X4" s="330"/>
      <c r="Y4" s="330"/>
      <c r="Z4" s="330"/>
      <c r="AA4" s="330"/>
      <c r="AB4" s="330"/>
      <c r="AC4" s="330"/>
      <c r="AD4" s="330"/>
      <c r="AE4" s="330"/>
      <c r="AF4" s="330"/>
      <c r="AG4" s="331"/>
    </row>
    <row r="5" spans="1:34" ht="42.95" customHeight="1">
      <c r="A5" s="350"/>
      <c r="B5" s="354" t="s">
        <v>94</v>
      </c>
      <c r="C5" s="354" t="s">
        <v>95</v>
      </c>
      <c r="D5" s="354" t="s">
        <v>94</v>
      </c>
      <c r="E5" s="354" t="s">
        <v>96</v>
      </c>
      <c r="F5" s="349"/>
      <c r="G5" s="344"/>
      <c r="H5" s="344"/>
      <c r="I5" s="329"/>
      <c r="J5" s="347"/>
      <c r="K5" s="349"/>
      <c r="L5" s="327"/>
      <c r="M5" s="327"/>
      <c r="N5" s="327"/>
      <c r="O5" s="327" t="s">
        <v>69</v>
      </c>
      <c r="P5" s="332"/>
      <c r="Q5" s="332"/>
      <c r="R5" s="332"/>
      <c r="S5" s="332"/>
      <c r="T5" s="333" t="s">
        <v>81</v>
      </c>
      <c r="U5" s="334"/>
      <c r="V5" s="334"/>
      <c r="W5" s="334"/>
      <c r="X5" s="335"/>
      <c r="Y5" s="327" t="s">
        <v>19</v>
      </c>
      <c r="Z5" s="332"/>
      <c r="AA5" s="332"/>
      <c r="AB5" s="332"/>
      <c r="AC5" s="327" t="s">
        <v>70</v>
      </c>
      <c r="AD5" s="327"/>
      <c r="AE5" s="332"/>
      <c r="AF5" s="332"/>
      <c r="AG5" s="332"/>
    </row>
    <row r="6" spans="1:34" ht="60.75" customHeight="1">
      <c r="A6" s="350"/>
      <c r="B6" s="354"/>
      <c r="C6" s="354"/>
      <c r="D6" s="354"/>
      <c r="E6" s="354"/>
      <c r="F6" s="349"/>
      <c r="G6" s="344"/>
      <c r="H6" s="344"/>
      <c r="I6" s="329"/>
      <c r="J6" s="348"/>
      <c r="K6" s="349"/>
      <c r="L6" s="327"/>
      <c r="M6" s="327"/>
      <c r="N6" s="327"/>
      <c r="O6" s="67" t="s">
        <v>125</v>
      </c>
      <c r="P6" s="67" t="s">
        <v>123</v>
      </c>
      <c r="Q6" s="67" t="s">
        <v>126</v>
      </c>
      <c r="R6" s="67" t="s">
        <v>127</v>
      </c>
      <c r="S6" s="67" t="s">
        <v>124</v>
      </c>
      <c r="T6" s="67" t="s">
        <v>125</v>
      </c>
      <c r="U6" s="67" t="s">
        <v>123</v>
      </c>
      <c r="V6" s="67" t="s">
        <v>126</v>
      </c>
      <c r="W6" s="67" t="s">
        <v>127</v>
      </c>
      <c r="X6" s="67" t="s">
        <v>124</v>
      </c>
      <c r="Y6" s="67" t="s">
        <v>125</v>
      </c>
      <c r="Z6" s="67" t="s">
        <v>123</v>
      </c>
      <c r="AA6" s="67" t="s">
        <v>126</v>
      </c>
      <c r="AB6" s="67" t="s">
        <v>127</v>
      </c>
      <c r="AC6" s="67" t="s">
        <v>125</v>
      </c>
      <c r="AD6" s="67" t="s">
        <v>123</v>
      </c>
      <c r="AE6" s="67" t="s">
        <v>126</v>
      </c>
      <c r="AF6" s="67" t="s">
        <v>127</v>
      </c>
      <c r="AG6" s="67" t="s">
        <v>124</v>
      </c>
    </row>
    <row r="7" spans="1:34" s="118" customFormat="1" ht="20.25" customHeight="1">
      <c r="A7" s="121">
        <v>2016</v>
      </c>
      <c r="B7" s="122">
        <v>510.09</v>
      </c>
      <c r="C7" s="123">
        <v>288988</v>
      </c>
      <c r="D7" s="124">
        <v>477.94</v>
      </c>
      <c r="E7" s="123">
        <v>287099</v>
      </c>
      <c r="F7" s="125">
        <v>99.3</v>
      </c>
      <c r="G7" s="125">
        <v>386.1</v>
      </c>
      <c r="H7" s="125">
        <v>386.1</v>
      </c>
      <c r="I7" s="137">
        <v>100</v>
      </c>
      <c r="J7" s="126">
        <v>386.1</v>
      </c>
      <c r="K7" s="127">
        <v>215.1</v>
      </c>
      <c r="L7" s="127">
        <v>76.8</v>
      </c>
      <c r="M7" s="127">
        <v>94.2</v>
      </c>
      <c r="N7" s="123">
        <v>0</v>
      </c>
      <c r="O7" s="119"/>
      <c r="P7" s="119"/>
      <c r="Q7" s="119"/>
      <c r="R7" s="119"/>
      <c r="S7" s="119"/>
      <c r="T7" s="119"/>
      <c r="U7" s="119"/>
      <c r="V7" s="119"/>
      <c r="W7" s="119"/>
      <c r="X7" s="119"/>
      <c r="Y7" s="119"/>
      <c r="Z7" s="119"/>
      <c r="AA7" s="119"/>
      <c r="AB7" s="119"/>
      <c r="AC7" s="119"/>
      <c r="AD7" s="119"/>
      <c r="AE7" s="119"/>
      <c r="AF7" s="119"/>
      <c r="AG7" s="119"/>
    </row>
    <row r="8" spans="1:34" s="118" customFormat="1" ht="20.25" customHeight="1">
      <c r="A8" s="121">
        <v>2017</v>
      </c>
      <c r="B8" s="128">
        <v>510.54</v>
      </c>
      <c r="C8" s="129">
        <v>290528</v>
      </c>
      <c r="D8" s="130">
        <v>478.16</v>
      </c>
      <c r="E8" s="129">
        <v>285734</v>
      </c>
      <c r="F8" s="131">
        <v>98.3</v>
      </c>
      <c r="G8" s="132">
        <v>387.1</v>
      </c>
      <c r="H8" s="133">
        <v>387.1</v>
      </c>
      <c r="I8" s="138">
        <v>100</v>
      </c>
      <c r="J8" s="132">
        <v>387.1</v>
      </c>
      <c r="K8" s="132">
        <v>197.7</v>
      </c>
      <c r="L8" s="132">
        <v>74.099999999999994</v>
      </c>
      <c r="M8" s="132">
        <v>115.3</v>
      </c>
      <c r="N8" s="131">
        <v>0</v>
      </c>
      <c r="O8" s="119"/>
      <c r="P8" s="119"/>
      <c r="Q8" s="119"/>
      <c r="R8" s="119"/>
      <c r="S8" s="119"/>
      <c r="T8" s="119"/>
      <c r="U8" s="119"/>
      <c r="V8" s="119"/>
      <c r="W8" s="119"/>
      <c r="X8" s="119"/>
      <c r="Y8" s="119"/>
      <c r="Z8" s="119"/>
      <c r="AA8" s="119"/>
      <c r="AB8" s="119"/>
      <c r="AC8" s="119"/>
      <c r="AD8" s="119"/>
      <c r="AE8" s="119"/>
      <c r="AF8" s="119"/>
      <c r="AG8" s="119"/>
    </row>
    <row r="9" spans="1:34" s="118" customFormat="1" ht="20.25" customHeight="1">
      <c r="A9" s="121">
        <v>2018</v>
      </c>
      <c r="B9" s="128">
        <v>510.6</v>
      </c>
      <c r="C9" s="129">
        <v>283300</v>
      </c>
      <c r="D9" s="130">
        <v>478.16</v>
      </c>
      <c r="E9" s="129">
        <v>278681</v>
      </c>
      <c r="F9" s="131">
        <v>98.369572890928353</v>
      </c>
      <c r="G9" s="132">
        <v>359.05</v>
      </c>
      <c r="H9" s="133">
        <v>359.05</v>
      </c>
      <c r="I9" s="138">
        <v>100</v>
      </c>
      <c r="J9" s="132">
        <v>382.29999999999995</v>
      </c>
      <c r="K9" s="132">
        <v>188.2</v>
      </c>
      <c r="L9" s="132">
        <v>88.6</v>
      </c>
      <c r="M9" s="132">
        <v>105.5</v>
      </c>
      <c r="N9" s="131">
        <v>0</v>
      </c>
      <c r="O9" s="119"/>
      <c r="P9" s="119"/>
      <c r="Q9" s="119"/>
      <c r="R9" s="119"/>
      <c r="S9" s="119"/>
      <c r="T9" s="119"/>
      <c r="U9" s="119"/>
      <c r="V9" s="119"/>
      <c r="W9" s="119"/>
      <c r="X9" s="119"/>
      <c r="Y9" s="119"/>
      <c r="Z9" s="119"/>
      <c r="AA9" s="119"/>
      <c r="AB9" s="119"/>
      <c r="AC9" s="119"/>
      <c r="AD9" s="119"/>
      <c r="AE9" s="119"/>
      <c r="AF9" s="119"/>
      <c r="AG9" s="119"/>
    </row>
    <row r="10" spans="1:34" s="118" customFormat="1" ht="20.25" customHeight="1">
      <c r="A10" s="121">
        <v>2019</v>
      </c>
      <c r="B10" s="128">
        <v>512.08000000000004</v>
      </c>
      <c r="C10" s="129">
        <v>282786</v>
      </c>
      <c r="D10" s="130">
        <v>478.16</v>
      </c>
      <c r="E10" s="129">
        <v>276890</v>
      </c>
      <c r="F10" s="131">
        <v>97.91</v>
      </c>
      <c r="G10" s="132">
        <v>430.5</v>
      </c>
      <c r="H10" s="133">
        <v>430.5</v>
      </c>
      <c r="I10" s="138">
        <v>100</v>
      </c>
      <c r="J10" s="132">
        <v>430.53000000000003</v>
      </c>
      <c r="K10" s="132">
        <v>232.18</v>
      </c>
      <c r="L10" s="132">
        <v>87.95</v>
      </c>
      <c r="M10" s="132">
        <v>110.4</v>
      </c>
      <c r="N10" s="131">
        <v>0</v>
      </c>
      <c r="O10" s="119"/>
      <c r="P10" s="119"/>
      <c r="Q10" s="119"/>
      <c r="R10" s="119"/>
      <c r="S10" s="119"/>
      <c r="T10" s="119"/>
      <c r="U10" s="119"/>
      <c r="V10" s="119"/>
      <c r="W10" s="119"/>
      <c r="X10" s="119"/>
      <c r="Y10" s="119"/>
      <c r="Z10" s="119"/>
      <c r="AA10" s="119"/>
      <c r="AB10" s="119"/>
      <c r="AC10" s="119"/>
      <c r="AD10" s="119"/>
      <c r="AE10" s="119"/>
      <c r="AF10" s="119"/>
      <c r="AG10" s="119"/>
    </row>
    <row r="11" spans="1:34" s="118" customFormat="1" ht="20.25" customHeight="1">
      <c r="A11" s="121">
        <v>2020</v>
      </c>
      <c r="B11" s="136">
        <v>512.25</v>
      </c>
      <c r="C11" s="129">
        <v>280242</v>
      </c>
      <c r="D11" s="130">
        <v>478.16</v>
      </c>
      <c r="E11" s="129">
        <v>274637.15999999997</v>
      </c>
      <c r="F11" s="131">
        <v>97.91</v>
      </c>
      <c r="G11" s="132">
        <v>362.03287671232874</v>
      </c>
      <c r="H11" s="132">
        <v>362.03287671232874</v>
      </c>
      <c r="I11" s="139">
        <v>100</v>
      </c>
      <c r="J11" s="132">
        <v>362.03287671232874</v>
      </c>
      <c r="K11" s="132">
        <v>182.10958904109589</v>
      </c>
      <c r="L11" s="132">
        <v>98.915068493150685</v>
      </c>
      <c r="M11" s="132">
        <v>81.008219178082186</v>
      </c>
      <c r="N11" s="131">
        <v>0</v>
      </c>
      <c r="O11" s="119"/>
      <c r="P11" s="119"/>
      <c r="Q11" s="119"/>
      <c r="R11" s="119"/>
      <c r="S11" s="119"/>
      <c r="T11" s="119"/>
      <c r="U11" s="119"/>
      <c r="V11" s="119"/>
      <c r="W11" s="119"/>
      <c r="X11" s="119"/>
      <c r="Y11" s="119"/>
      <c r="Z11" s="119"/>
      <c r="AA11" s="119"/>
      <c r="AB11" s="119"/>
      <c r="AC11" s="119"/>
      <c r="AD11" s="119"/>
      <c r="AE11" s="119"/>
      <c r="AF11" s="119"/>
      <c r="AG11" s="119"/>
    </row>
    <row r="12" spans="1:34" s="135" customFormat="1" ht="20.25" customHeight="1">
      <c r="A12" s="181">
        <v>2021</v>
      </c>
      <c r="B12" s="188">
        <v>512.25</v>
      </c>
      <c r="C12" s="189">
        <v>276162</v>
      </c>
      <c r="D12" s="190">
        <v>478.16</v>
      </c>
      <c r="E12" s="189">
        <v>274830</v>
      </c>
      <c r="F12" s="189">
        <v>98</v>
      </c>
      <c r="G12" s="189">
        <v>380</v>
      </c>
      <c r="H12" s="189">
        <v>380</v>
      </c>
      <c r="I12" s="191">
        <v>100</v>
      </c>
      <c r="J12" s="189">
        <v>380</v>
      </c>
      <c r="K12" s="189">
        <v>190</v>
      </c>
      <c r="L12" s="189">
        <v>80</v>
      </c>
      <c r="M12" s="189">
        <v>110</v>
      </c>
      <c r="N12" s="189">
        <v>0</v>
      </c>
      <c r="O12" s="189"/>
      <c r="P12" s="189"/>
      <c r="Q12" s="189"/>
      <c r="R12" s="189"/>
      <c r="S12" s="189"/>
      <c r="T12" s="189"/>
      <c r="U12" s="189"/>
      <c r="V12" s="189"/>
      <c r="W12" s="189"/>
      <c r="X12" s="189"/>
      <c r="Y12" s="189"/>
      <c r="Z12" s="189"/>
      <c r="AA12" s="189"/>
      <c r="AB12" s="189"/>
      <c r="AC12" s="189"/>
      <c r="AD12" s="189"/>
      <c r="AE12" s="189"/>
      <c r="AF12" s="189"/>
      <c r="AG12" s="189"/>
      <c r="AH12" s="118"/>
    </row>
    <row r="13" spans="1:34" ht="15" customHeight="1">
      <c r="A13" s="134">
        <v>2022</v>
      </c>
      <c r="B13" s="208">
        <v>512.25</v>
      </c>
      <c r="C13" s="206">
        <v>274765</v>
      </c>
      <c r="D13" s="209">
        <v>478.16</v>
      </c>
      <c r="E13" s="206">
        <v>273446</v>
      </c>
      <c r="F13" s="206">
        <v>99</v>
      </c>
      <c r="G13" s="206">
        <v>266</v>
      </c>
      <c r="H13" s="206">
        <v>266</v>
      </c>
      <c r="I13" s="207">
        <v>100</v>
      </c>
      <c r="J13" s="206">
        <v>268.49315068493149</v>
      </c>
      <c r="K13" s="206">
        <v>88.484931506849321</v>
      </c>
      <c r="L13" s="206">
        <v>101.66849315068494</v>
      </c>
      <c r="M13" s="206">
        <v>78.339726027397262</v>
      </c>
      <c r="N13" s="206">
        <v>0</v>
      </c>
      <c r="O13" s="185"/>
      <c r="P13" s="185"/>
      <c r="Q13" s="185"/>
      <c r="R13" s="185"/>
      <c r="S13" s="185"/>
      <c r="T13" s="185"/>
      <c r="U13" s="185"/>
      <c r="V13" s="185"/>
      <c r="W13" s="185"/>
      <c r="X13" s="185"/>
      <c r="Y13" s="185"/>
      <c r="Z13" s="185"/>
      <c r="AA13" s="185"/>
      <c r="AB13" s="185"/>
      <c r="AC13" s="185"/>
      <c r="AD13" s="185"/>
      <c r="AE13" s="185"/>
      <c r="AF13" s="185"/>
      <c r="AG13" s="185"/>
      <c r="AH13" s="135"/>
    </row>
    <row r="14" spans="1:34" ht="27.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row>
    <row r="15" spans="1:34" ht="34.5" customHeight="1">
      <c r="A15" s="326"/>
      <c r="B15" s="355" t="s">
        <v>91</v>
      </c>
      <c r="C15" s="356"/>
      <c r="D15" s="356"/>
      <c r="E15" s="357"/>
      <c r="F15" s="355" t="s">
        <v>92</v>
      </c>
      <c r="G15" s="356"/>
      <c r="H15" s="356"/>
      <c r="I15" s="357"/>
      <c r="J15" s="336" t="s">
        <v>93</v>
      </c>
      <c r="K15" s="337"/>
      <c r="L15" s="337"/>
      <c r="M15" s="338"/>
      <c r="N15" s="363"/>
      <c r="O15" s="364"/>
      <c r="P15" s="364"/>
      <c r="Q15" s="364"/>
      <c r="R15" s="364"/>
      <c r="S15" s="364"/>
      <c r="T15" s="364"/>
      <c r="U15" s="364"/>
      <c r="V15" s="364"/>
      <c r="W15" s="364"/>
      <c r="X15" s="364"/>
      <c r="Y15" s="364"/>
      <c r="Z15" s="364"/>
      <c r="AA15" s="364"/>
      <c r="AB15" s="364"/>
      <c r="AC15" s="364"/>
      <c r="AD15" s="364"/>
      <c r="AE15" s="364"/>
      <c r="AF15" s="364"/>
      <c r="AG15" s="364"/>
    </row>
    <row r="16" spans="1:34" ht="31.5" customHeight="1">
      <c r="A16" s="326"/>
      <c r="B16" s="362" t="s">
        <v>20</v>
      </c>
      <c r="C16" s="341" t="s">
        <v>21</v>
      </c>
      <c r="D16" s="342"/>
      <c r="E16" s="343"/>
      <c r="F16" s="358" t="s">
        <v>27</v>
      </c>
      <c r="G16" s="341" t="s">
        <v>21</v>
      </c>
      <c r="H16" s="342"/>
      <c r="I16" s="342"/>
      <c r="J16" s="339" t="s">
        <v>46</v>
      </c>
      <c r="K16" s="341" t="s">
        <v>21</v>
      </c>
      <c r="L16" s="342"/>
      <c r="M16" s="343"/>
      <c r="N16" s="363"/>
      <c r="O16" s="364"/>
      <c r="P16" s="364"/>
      <c r="Q16" s="364"/>
      <c r="R16" s="364"/>
      <c r="S16" s="364"/>
      <c r="T16" s="364"/>
      <c r="U16" s="364"/>
      <c r="V16" s="364"/>
      <c r="W16" s="364"/>
      <c r="X16" s="364"/>
      <c r="Y16" s="364"/>
      <c r="Z16" s="364"/>
      <c r="AA16" s="364"/>
      <c r="AB16" s="364"/>
      <c r="AC16" s="364"/>
      <c r="AD16" s="364"/>
      <c r="AE16" s="364"/>
      <c r="AF16" s="364"/>
      <c r="AG16" s="364"/>
    </row>
    <row r="17" spans="1:34" ht="36.75" customHeight="1">
      <c r="A17" s="326"/>
      <c r="B17" s="328"/>
      <c r="C17" s="56" t="s">
        <v>22</v>
      </c>
      <c r="D17" s="56" t="s">
        <v>23</v>
      </c>
      <c r="E17" s="56" t="s">
        <v>24</v>
      </c>
      <c r="F17" s="359"/>
      <c r="G17" s="57" t="s">
        <v>22</v>
      </c>
      <c r="H17" s="57" t="s">
        <v>23</v>
      </c>
      <c r="I17" s="57" t="s">
        <v>24</v>
      </c>
      <c r="J17" s="340"/>
      <c r="K17" s="57" t="s">
        <v>22</v>
      </c>
      <c r="L17" s="57" t="s">
        <v>23</v>
      </c>
      <c r="M17" s="55" t="s">
        <v>44</v>
      </c>
      <c r="N17" s="363"/>
      <c r="O17" s="364"/>
      <c r="P17" s="364"/>
      <c r="Q17" s="364"/>
      <c r="R17" s="364"/>
      <c r="S17" s="364"/>
      <c r="T17" s="364"/>
      <c r="U17" s="364"/>
      <c r="V17" s="364"/>
      <c r="W17" s="364"/>
      <c r="X17" s="364"/>
      <c r="Y17" s="364"/>
      <c r="Z17" s="364"/>
      <c r="AA17" s="364"/>
      <c r="AB17" s="364"/>
      <c r="AC17" s="364"/>
      <c r="AD17" s="364"/>
      <c r="AE17" s="364"/>
      <c r="AF17" s="364"/>
      <c r="AG17" s="364"/>
    </row>
    <row r="18" spans="1:34" ht="21.75" customHeight="1">
      <c r="A18" s="120">
        <v>2016</v>
      </c>
      <c r="B18" s="140">
        <v>19</v>
      </c>
      <c r="C18" s="141">
        <v>7</v>
      </c>
      <c r="D18" s="141">
        <v>0</v>
      </c>
      <c r="E18" s="141">
        <v>0</v>
      </c>
      <c r="F18" s="140">
        <v>248</v>
      </c>
      <c r="G18" s="141">
        <v>51</v>
      </c>
      <c r="H18" s="141">
        <v>0</v>
      </c>
      <c r="I18" s="141">
        <v>0</v>
      </c>
      <c r="J18" s="141">
        <v>0</v>
      </c>
      <c r="K18" s="141">
        <v>0</v>
      </c>
      <c r="L18" s="141">
        <v>0</v>
      </c>
      <c r="M18" s="142">
        <v>0</v>
      </c>
      <c r="N18" s="363"/>
      <c r="O18" s="364"/>
      <c r="P18" s="364"/>
      <c r="Q18" s="364"/>
      <c r="R18" s="364"/>
      <c r="S18" s="364"/>
      <c r="T18" s="364"/>
      <c r="U18" s="364"/>
      <c r="V18" s="364"/>
      <c r="W18" s="364"/>
      <c r="X18" s="364"/>
      <c r="Y18" s="364"/>
      <c r="Z18" s="364"/>
      <c r="AA18" s="364"/>
      <c r="AB18" s="364"/>
      <c r="AC18" s="364"/>
      <c r="AD18" s="364"/>
      <c r="AE18" s="364"/>
      <c r="AF18" s="364"/>
      <c r="AG18" s="364"/>
    </row>
    <row r="19" spans="1:34" ht="21.75" customHeight="1">
      <c r="A19" s="121">
        <v>2017</v>
      </c>
      <c r="B19" s="143">
        <v>19</v>
      </c>
      <c r="C19" s="144">
        <v>7</v>
      </c>
      <c r="D19" s="144">
        <v>0</v>
      </c>
      <c r="E19" s="144">
        <v>0</v>
      </c>
      <c r="F19" s="143">
        <v>254</v>
      </c>
      <c r="G19" s="144">
        <v>50</v>
      </c>
      <c r="H19" s="144">
        <v>0</v>
      </c>
      <c r="I19" s="144">
        <v>0</v>
      </c>
      <c r="J19" s="144">
        <v>0</v>
      </c>
      <c r="K19" s="144">
        <v>0</v>
      </c>
      <c r="L19" s="144">
        <v>0</v>
      </c>
      <c r="M19" s="145">
        <v>0</v>
      </c>
      <c r="N19" s="363"/>
      <c r="O19" s="364"/>
      <c r="P19" s="364"/>
      <c r="Q19" s="364"/>
      <c r="R19" s="364"/>
      <c r="S19" s="364"/>
      <c r="T19" s="364"/>
      <c r="U19" s="364"/>
      <c r="V19" s="364"/>
      <c r="W19" s="364"/>
      <c r="X19" s="364"/>
      <c r="Y19" s="364"/>
      <c r="Z19" s="364"/>
      <c r="AA19" s="364"/>
      <c r="AB19" s="364"/>
      <c r="AC19" s="364"/>
      <c r="AD19" s="364"/>
      <c r="AE19" s="364"/>
      <c r="AF19" s="364"/>
      <c r="AG19" s="364"/>
    </row>
    <row r="20" spans="1:34" ht="21.75" customHeight="1">
      <c r="A20" s="121">
        <v>2018</v>
      </c>
      <c r="B20" s="143">
        <v>19</v>
      </c>
      <c r="C20" s="144">
        <v>7</v>
      </c>
      <c r="D20" s="144">
        <v>0</v>
      </c>
      <c r="E20" s="144">
        <v>0</v>
      </c>
      <c r="F20" s="143">
        <v>254</v>
      </c>
      <c r="G20" s="144">
        <v>60</v>
      </c>
      <c r="H20" s="144">
        <v>0</v>
      </c>
      <c r="I20" s="144">
        <v>0</v>
      </c>
      <c r="J20" s="144">
        <v>0</v>
      </c>
      <c r="K20" s="144">
        <v>0</v>
      </c>
      <c r="L20" s="144">
        <v>0</v>
      </c>
      <c r="M20" s="145">
        <v>0</v>
      </c>
      <c r="N20" s="363"/>
      <c r="O20" s="364"/>
      <c r="P20" s="364"/>
      <c r="Q20" s="364"/>
      <c r="R20" s="364"/>
      <c r="S20" s="364"/>
      <c r="T20" s="364"/>
      <c r="U20" s="364"/>
      <c r="V20" s="364"/>
      <c r="W20" s="364"/>
      <c r="X20" s="364"/>
      <c r="Y20" s="364"/>
      <c r="Z20" s="364"/>
      <c r="AA20" s="364"/>
      <c r="AB20" s="364"/>
      <c r="AC20" s="364"/>
      <c r="AD20" s="364"/>
      <c r="AE20" s="364"/>
      <c r="AF20" s="364"/>
      <c r="AG20" s="364"/>
    </row>
    <row r="21" spans="1:34" ht="21.75" customHeight="1">
      <c r="A21" s="121">
        <v>2019</v>
      </c>
      <c r="B21" s="143">
        <v>19</v>
      </c>
      <c r="C21" s="287">
        <v>3</v>
      </c>
      <c r="D21" s="144">
        <v>0</v>
      </c>
      <c r="E21" s="144">
        <v>0</v>
      </c>
      <c r="F21" s="286">
        <v>259</v>
      </c>
      <c r="G21" s="287">
        <v>69</v>
      </c>
      <c r="H21" s="144">
        <v>0</v>
      </c>
      <c r="I21" s="144">
        <v>0</v>
      </c>
      <c r="J21" s="144">
        <v>0</v>
      </c>
      <c r="K21" s="144">
        <v>0</v>
      </c>
      <c r="L21" s="144">
        <v>0</v>
      </c>
      <c r="M21" s="145">
        <v>0</v>
      </c>
      <c r="N21" s="363"/>
      <c r="O21" s="364"/>
      <c r="P21" s="364"/>
      <c r="Q21" s="364"/>
      <c r="R21" s="364"/>
      <c r="S21" s="364"/>
      <c r="T21" s="364"/>
      <c r="U21" s="364"/>
      <c r="V21" s="364"/>
      <c r="W21" s="364"/>
      <c r="X21" s="364"/>
      <c r="Y21" s="364"/>
      <c r="Z21" s="364"/>
      <c r="AA21" s="364"/>
      <c r="AB21" s="364"/>
      <c r="AC21" s="364"/>
      <c r="AD21" s="364"/>
      <c r="AE21" s="364"/>
      <c r="AF21" s="364"/>
      <c r="AG21" s="364"/>
    </row>
    <row r="22" spans="1:34" s="182" customFormat="1" ht="21.75" customHeight="1">
      <c r="A22" s="121">
        <v>2020</v>
      </c>
      <c r="B22" s="143">
        <v>19</v>
      </c>
      <c r="C22" s="144">
        <v>3</v>
      </c>
      <c r="D22" s="144">
        <v>0</v>
      </c>
      <c r="E22" s="144">
        <v>0</v>
      </c>
      <c r="F22" s="286">
        <v>264</v>
      </c>
      <c r="G22" s="287">
        <v>69</v>
      </c>
      <c r="H22" s="144">
        <v>0</v>
      </c>
      <c r="I22" s="144">
        <v>0</v>
      </c>
      <c r="J22" s="144">
        <v>0</v>
      </c>
      <c r="K22" s="144">
        <v>0</v>
      </c>
      <c r="L22" s="144">
        <v>0</v>
      </c>
      <c r="M22" s="145">
        <v>0</v>
      </c>
      <c r="N22" s="363"/>
      <c r="O22" s="364"/>
      <c r="P22" s="364"/>
      <c r="Q22" s="364"/>
      <c r="R22" s="364"/>
      <c r="S22" s="364"/>
      <c r="T22" s="364"/>
      <c r="U22" s="364"/>
      <c r="V22" s="364"/>
      <c r="W22" s="364"/>
      <c r="X22" s="364"/>
      <c r="Y22" s="364"/>
      <c r="Z22" s="364"/>
      <c r="AA22" s="364"/>
      <c r="AB22" s="364"/>
      <c r="AC22" s="364"/>
      <c r="AD22" s="364"/>
      <c r="AE22" s="364"/>
      <c r="AF22" s="364"/>
      <c r="AG22" s="364"/>
      <c r="AH22" s="62"/>
    </row>
    <row r="23" spans="1:34" s="29" customFormat="1" ht="21.75" customHeight="1">
      <c r="A23" s="181">
        <v>2021</v>
      </c>
      <c r="B23" s="143">
        <v>20</v>
      </c>
      <c r="C23" s="144">
        <v>3</v>
      </c>
      <c r="D23" s="144">
        <v>0</v>
      </c>
      <c r="E23" s="144">
        <v>0</v>
      </c>
      <c r="F23" s="286">
        <v>272</v>
      </c>
      <c r="G23" s="287">
        <v>70</v>
      </c>
      <c r="H23" s="144">
        <v>0</v>
      </c>
      <c r="I23" s="144">
        <v>0</v>
      </c>
      <c r="J23" s="144">
        <v>0</v>
      </c>
      <c r="K23" s="144">
        <v>0</v>
      </c>
      <c r="L23" s="144">
        <v>0</v>
      </c>
      <c r="M23" s="145">
        <v>0</v>
      </c>
      <c r="N23" s="363"/>
      <c r="O23" s="364"/>
      <c r="P23" s="364"/>
      <c r="Q23" s="364"/>
      <c r="R23" s="364"/>
      <c r="S23" s="364"/>
      <c r="T23" s="364"/>
      <c r="U23" s="364"/>
      <c r="V23" s="364"/>
      <c r="W23" s="364"/>
      <c r="X23" s="364"/>
      <c r="Y23" s="364"/>
      <c r="Z23" s="364"/>
      <c r="AA23" s="364"/>
      <c r="AB23" s="364"/>
      <c r="AC23" s="364"/>
      <c r="AD23" s="364"/>
      <c r="AE23" s="364"/>
      <c r="AF23" s="364"/>
      <c r="AG23" s="364"/>
      <c r="AH23" s="182"/>
    </row>
    <row r="24" spans="1:34" s="29" customFormat="1" ht="21.75" customHeight="1">
      <c r="A24" s="134">
        <v>2022</v>
      </c>
      <c r="B24" s="210">
        <v>20</v>
      </c>
      <c r="C24" s="211">
        <v>7</v>
      </c>
      <c r="D24" s="211">
        <v>0</v>
      </c>
      <c r="E24" s="211">
        <v>0</v>
      </c>
      <c r="F24" s="210">
        <v>274</v>
      </c>
      <c r="G24" s="211">
        <v>72</v>
      </c>
      <c r="H24" s="211">
        <v>0</v>
      </c>
      <c r="I24" s="211">
        <v>0</v>
      </c>
      <c r="J24" s="211">
        <v>0</v>
      </c>
      <c r="K24" s="211">
        <v>0</v>
      </c>
      <c r="L24" s="211">
        <v>0</v>
      </c>
      <c r="M24" s="212">
        <v>0</v>
      </c>
      <c r="N24" s="363"/>
      <c r="O24" s="364"/>
      <c r="P24" s="364"/>
      <c r="Q24" s="364"/>
      <c r="R24" s="364"/>
      <c r="S24" s="364"/>
      <c r="T24" s="364"/>
      <c r="U24" s="364"/>
      <c r="V24" s="364"/>
      <c r="W24" s="364"/>
      <c r="X24" s="364"/>
      <c r="Y24" s="364"/>
      <c r="Z24" s="364"/>
      <c r="AA24" s="364"/>
      <c r="AB24" s="364"/>
      <c r="AC24" s="364"/>
      <c r="AD24" s="364"/>
      <c r="AE24" s="364"/>
      <c r="AF24" s="364"/>
      <c r="AG24" s="364"/>
    </row>
    <row r="25" spans="1:34" ht="45.75" customHeight="1">
      <c r="A25" s="360" t="s">
        <v>146</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29"/>
    </row>
    <row r="26" spans="1:34">
      <c r="A26" s="35" t="s">
        <v>318</v>
      </c>
      <c r="B26" s="35"/>
      <c r="C26" s="35"/>
      <c r="D26" s="35"/>
      <c r="E26" s="35"/>
      <c r="F26" s="35"/>
      <c r="G26" s="35"/>
      <c r="H26" s="35"/>
      <c r="I26" s="35"/>
      <c r="J26" s="35"/>
      <c r="K26" s="35"/>
      <c r="L26" s="35"/>
      <c r="M26" s="35"/>
      <c r="N26" s="35"/>
      <c r="O26" s="35"/>
      <c r="P26" s="35"/>
      <c r="Q26" s="35"/>
      <c r="R26" s="35"/>
      <c r="S26" s="35"/>
      <c r="T26" s="35"/>
      <c r="U26" s="35"/>
      <c r="V26" s="35"/>
      <c r="W26" s="35"/>
      <c r="X26" s="35"/>
      <c r="Y26" s="35"/>
      <c r="Z26" s="29"/>
      <c r="AA26" s="35"/>
      <c r="AB26" s="35"/>
      <c r="AC26" s="37"/>
      <c r="AD26" s="36"/>
      <c r="AE26" s="36"/>
      <c r="AF26" s="36"/>
      <c r="AG26" s="39" t="s">
        <v>321</v>
      </c>
    </row>
  </sheetData>
  <mergeCells count="36">
    <mergeCell ref="B15:E15"/>
    <mergeCell ref="F16:F17"/>
    <mergeCell ref="F15:I15"/>
    <mergeCell ref="G16:I16"/>
    <mergeCell ref="A25:AG25"/>
    <mergeCell ref="B16:B17"/>
    <mergeCell ref="N15:AG24"/>
    <mergeCell ref="J4:J6"/>
    <mergeCell ref="K4:K6"/>
    <mergeCell ref="A2:O2"/>
    <mergeCell ref="A3:A6"/>
    <mergeCell ref="B3:C4"/>
    <mergeCell ref="D3:E4"/>
    <mergeCell ref="F3:F6"/>
    <mergeCell ref="G3:G6"/>
    <mergeCell ref="H3:H6"/>
    <mergeCell ref="B5:B6"/>
    <mergeCell ref="C5:C6"/>
    <mergeCell ref="D5:D6"/>
    <mergeCell ref="E5:E6"/>
    <mergeCell ref="A1:AG1"/>
    <mergeCell ref="A15:A17"/>
    <mergeCell ref="L4:L6"/>
    <mergeCell ref="M4:M6"/>
    <mergeCell ref="N4:N6"/>
    <mergeCell ref="O4:AG4"/>
    <mergeCell ref="O5:S5"/>
    <mergeCell ref="T5:X5"/>
    <mergeCell ref="Y5:AB5"/>
    <mergeCell ref="AC5:AG5"/>
    <mergeCell ref="J15:M15"/>
    <mergeCell ref="J16:J17"/>
    <mergeCell ref="K16:M16"/>
    <mergeCell ref="C16:E16"/>
    <mergeCell ref="I3:I6"/>
    <mergeCell ref="J3:AG3"/>
  </mergeCells>
  <phoneticPr fontId="3" type="noConversion"/>
  <printOptions horizontalCentered="1"/>
  <pageMargins left="0.78740157480314965" right="0.78740157480314965" top="0.98425196850393704" bottom="0.98425196850393704" header="0" footer="0.59055118110236227"/>
  <pageSetup paperSize="9" scale="53" firstPageNumber="16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view="pageBreakPreview" zoomScaleNormal="100" zoomScaleSheetLayoutView="100" workbookViewId="0">
      <selection activeCell="D20" sqref="D20"/>
    </sheetView>
  </sheetViews>
  <sheetFormatPr defaultColWidth="8.88671875" defaultRowHeight="13.5"/>
  <cols>
    <col min="1" max="1" width="8.77734375" style="2" customWidth="1"/>
    <col min="2" max="6" width="18.77734375" style="2" customWidth="1"/>
    <col min="7" max="16384" width="8.88671875" style="2"/>
  </cols>
  <sheetData>
    <row r="1" spans="1:7" s="27" customFormat="1" ht="30" customHeight="1">
      <c r="A1" s="299" t="s">
        <v>71</v>
      </c>
      <c r="B1" s="299"/>
      <c r="C1" s="299"/>
      <c r="D1" s="299"/>
      <c r="E1" s="299"/>
      <c r="F1" s="299"/>
      <c r="G1" s="10"/>
    </row>
    <row r="2" spans="1:7" s="15" customFormat="1" ht="15" customHeight="1">
      <c r="A2" s="298" t="s">
        <v>41</v>
      </c>
      <c r="B2" s="298"/>
      <c r="C2" s="298"/>
      <c r="E2" s="48"/>
      <c r="F2" s="40" t="s">
        <v>42</v>
      </c>
    </row>
    <row r="3" spans="1:7" s="1" customFormat="1" ht="30.75" customHeight="1">
      <c r="A3" s="44"/>
      <c r="B3" s="45" t="s">
        <v>128</v>
      </c>
      <c r="C3" s="45" t="s">
        <v>129</v>
      </c>
      <c r="D3" s="9" t="s">
        <v>43</v>
      </c>
      <c r="E3" s="150" t="s">
        <v>72</v>
      </c>
      <c r="F3" s="68" t="s">
        <v>73</v>
      </c>
    </row>
    <row r="4" spans="1:7" s="146" customFormat="1" ht="40.5" customHeight="1">
      <c r="A4" s="89">
        <v>2016</v>
      </c>
      <c r="B4" s="80">
        <v>2</v>
      </c>
      <c r="C4" s="80">
        <v>384808</v>
      </c>
      <c r="D4" s="80">
        <v>5373000</v>
      </c>
      <c r="E4" s="80">
        <v>3548000</v>
      </c>
      <c r="F4" s="91">
        <v>1825000</v>
      </c>
    </row>
    <row r="5" spans="1:7" s="78" customFormat="1" ht="40.5" customHeight="1">
      <c r="A5" s="89">
        <v>2017</v>
      </c>
      <c r="B5" s="80">
        <v>2</v>
      </c>
      <c r="C5" s="80">
        <v>384808</v>
      </c>
      <c r="D5" s="80">
        <v>5373000</v>
      </c>
      <c r="E5" s="80">
        <v>3685000</v>
      </c>
      <c r="F5" s="91">
        <v>1688000</v>
      </c>
    </row>
    <row r="6" spans="1:7" s="78" customFormat="1" ht="40.5" customHeight="1">
      <c r="A6" s="89">
        <v>2018</v>
      </c>
      <c r="B6" s="80">
        <v>2</v>
      </c>
      <c r="C6" s="80">
        <v>384808</v>
      </c>
      <c r="D6" s="80">
        <v>5373000</v>
      </c>
      <c r="E6" s="80">
        <v>3815681</v>
      </c>
      <c r="F6" s="91">
        <v>1557319</v>
      </c>
    </row>
    <row r="7" spans="1:7" s="78" customFormat="1" ht="40.5" customHeight="1">
      <c r="A7" s="89">
        <v>2019</v>
      </c>
      <c r="B7" s="80">
        <v>2</v>
      </c>
      <c r="C7" s="80">
        <v>384808</v>
      </c>
      <c r="D7" s="80">
        <v>5373000</v>
      </c>
      <c r="E7" s="80">
        <v>3929824</v>
      </c>
      <c r="F7" s="91">
        <v>1443176</v>
      </c>
    </row>
    <row r="8" spans="1:7" s="78" customFormat="1" ht="40.5" customHeight="1">
      <c r="A8" s="89">
        <v>2020</v>
      </c>
      <c r="B8" s="80">
        <v>2</v>
      </c>
      <c r="C8" s="80">
        <v>384808</v>
      </c>
      <c r="D8" s="80">
        <v>5373000</v>
      </c>
      <c r="E8" s="288">
        <v>4038008</v>
      </c>
      <c r="F8" s="289">
        <v>1334992</v>
      </c>
    </row>
    <row r="9" spans="1:7" s="78" customFormat="1" ht="40.5" customHeight="1">
      <c r="A9" s="89">
        <v>2021</v>
      </c>
      <c r="B9" s="80">
        <v>2</v>
      </c>
      <c r="C9" s="80">
        <v>384808</v>
      </c>
      <c r="D9" s="80">
        <v>5373000</v>
      </c>
      <c r="E9" s="288">
        <v>4154117</v>
      </c>
      <c r="F9" s="289">
        <v>1218883</v>
      </c>
    </row>
    <row r="10" spans="1:7" s="78" customFormat="1" ht="40.5" customHeight="1">
      <c r="A10" s="149">
        <v>2022</v>
      </c>
      <c r="B10" s="263">
        <v>2</v>
      </c>
      <c r="C10" s="263">
        <v>384808</v>
      </c>
      <c r="D10" s="263">
        <v>5373000</v>
      </c>
      <c r="E10" s="263">
        <v>4230555</v>
      </c>
      <c r="F10" s="264">
        <v>1142445</v>
      </c>
    </row>
    <row r="11" spans="1:7">
      <c r="A11" s="365" t="s">
        <v>319</v>
      </c>
      <c r="B11" s="365"/>
      <c r="C11" s="147"/>
      <c r="D11" s="147"/>
      <c r="E11" s="148"/>
      <c r="F11" s="204" t="s">
        <v>322</v>
      </c>
    </row>
  </sheetData>
  <mergeCells count="3">
    <mergeCell ref="A2:C2"/>
    <mergeCell ref="A1:F1"/>
    <mergeCell ref="A11:B11"/>
  </mergeCells>
  <phoneticPr fontId="3" type="noConversion"/>
  <printOptions horizontalCentered="1"/>
  <pageMargins left="0.78740157480314965" right="0.78740157480314965" top="0.98425196850393704" bottom="0.98425196850393704" header="0" footer="0.59055118110236227"/>
  <pageSetup paperSize="9" scale="95" firstPageNumber="16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view="pageBreakPreview" zoomScaleNormal="100" zoomScaleSheetLayoutView="100" workbookViewId="0">
      <selection activeCell="J23" sqref="J23"/>
    </sheetView>
  </sheetViews>
  <sheetFormatPr defaultColWidth="8.88671875" defaultRowHeight="13.5"/>
  <cols>
    <col min="1" max="1" width="8.77734375" style="3" customWidth="1"/>
    <col min="2" max="14" width="12.77734375" style="3" customWidth="1"/>
    <col min="15" max="16384" width="8.88671875" style="3"/>
  </cols>
  <sheetData>
    <row r="1" spans="1:15" s="13" customFormat="1" ht="30" customHeight="1">
      <c r="A1" s="299" t="s">
        <v>56</v>
      </c>
      <c r="B1" s="299"/>
      <c r="C1" s="299"/>
      <c r="D1" s="299"/>
      <c r="E1" s="299"/>
      <c r="F1" s="299"/>
      <c r="G1" s="299"/>
      <c r="H1" s="299"/>
      <c r="I1" s="299"/>
      <c r="J1" s="299"/>
      <c r="K1" s="299"/>
      <c r="L1" s="299"/>
      <c r="M1" s="299"/>
      <c r="N1" s="299"/>
      <c r="O1" s="12"/>
    </row>
    <row r="2" spans="1:15" s="15" customFormat="1" ht="15" customHeight="1">
      <c r="A2" s="298" t="s">
        <v>14</v>
      </c>
      <c r="B2" s="298"/>
      <c r="C2" s="298"/>
      <c r="D2" s="298"/>
      <c r="E2" s="298"/>
      <c r="F2" s="298"/>
      <c r="H2" s="48"/>
      <c r="I2" s="48"/>
      <c r="J2" s="48"/>
      <c r="K2" s="48"/>
      <c r="L2" s="48"/>
      <c r="M2" s="48"/>
      <c r="N2" s="46" t="s">
        <v>15</v>
      </c>
    </row>
    <row r="3" spans="1:15" ht="43.5" customHeight="1">
      <c r="A3" s="367"/>
      <c r="B3" s="366" t="s">
        <v>16</v>
      </c>
      <c r="C3" s="366" t="s">
        <v>17</v>
      </c>
      <c r="D3" s="367"/>
      <c r="E3" s="366" t="s">
        <v>74</v>
      </c>
      <c r="F3" s="367"/>
      <c r="G3" s="368" t="s">
        <v>153</v>
      </c>
      <c r="H3" s="368"/>
      <c r="I3" s="366" t="s">
        <v>18</v>
      </c>
      <c r="J3" s="367"/>
      <c r="K3" s="366" t="s">
        <v>75</v>
      </c>
      <c r="L3" s="367"/>
      <c r="M3" s="367"/>
      <c r="N3" s="367"/>
    </row>
    <row r="4" spans="1:15" ht="24.95" customHeight="1">
      <c r="A4" s="367"/>
      <c r="B4" s="367"/>
      <c r="C4" s="366" t="s">
        <v>97</v>
      </c>
      <c r="D4" s="366" t="s">
        <v>98</v>
      </c>
      <c r="E4" s="366" t="s">
        <v>99</v>
      </c>
      <c r="F4" s="366" t="s">
        <v>100</v>
      </c>
      <c r="G4" s="366" t="s">
        <v>99</v>
      </c>
      <c r="H4" s="366" t="s">
        <v>100</v>
      </c>
      <c r="I4" s="366" t="s">
        <v>99</v>
      </c>
      <c r="J4" s="366" t="s">
        <v>100</v>
      </c>
      <c r="K4" s="366" t="s">
        <v>99</v>
      </c>
      <c r="L4" s="367"/>
      <c r="M4" s="367"/>
      <c r="N4" s="366" t="s">
        <v>100</v>
      </c>
    </row>
    <row r="5" spans="1:15" ht="58.5" customHeight="1">
      <c r="A5" s="367"/>
      <c r="B5" s="367"/>
      <c r="C5" s="367"/>
      <c r="D5" s="367"/>
      <c r="E5" s="367"/>
      <c r="F5" s="367"/>
      <c r="G5" s="367"/>
      <c r="H5" s="367"/>
      <c r="I5" s="367"/>
      <c r="J5" s="367"/>
      <c r="K5" s="58" t="s">
        <v>130</v>
      </c>
      <c r="L5" s="58" t="s">
        <v>76</v>
      </c>
      <c r="M5" s="58" t="s">
        <v>77</v>
      </c>
      <c r="N5" s="367"/>
    </row>
    <row r="6" spans="1:15" s="151" customFormat="1" ht="30" customHeight="1">
      <c r="A6" s="159">
        <v>2016</v>
      </c>
      <c r="B6" s="154">
        <v>54.6</v>
      </c>
      <c r="C6" s="155">
        <v>2156889</v>
      </c>
      <c r="D6" s="155">
        <v>1177827</v>
      </c>
      <c r="E6" s="155">
        <v>140598</v>
      </c>
      <c r="F6" s="155">
        <v>52779</v>
      </c>
      <c r="G6" s="155">
        <v>1126864</v>
      </c>
      <c r="H6" s="155">
        <v>893520</v>
      </c>
      <c r="I6" s="155">
        <v>842048</v>
      </c>
      <c r="J6" s="155">
        <v>211946</v>
      </c>
      <c r="K6" s="155">
        <v>47379</v>
      </c>
      <c r="L6" s="155">
        <v>0</v>
      </c>
      <c r="M6" s="155">
        <v>27797</v>
      </c>
      <c r="N6" s="155">
        <v>19582</v>
      </c>
    </row>
    <row r="7" spans="1:15" s="151" customFormat="1" ht="30.75" customHeight="1">
      <c r="A7" s="160">
        <v>2017</v>
      </c>
      <c r="B7" s="157">
        <v>81.2</v>
      </c>
      <c r="C7" s="158">
        <v>1680375</v>
      </c>
      <c r="D7" s="158">
        <v>1364351</v>
      </c>
      <c r="E7" s="158">
        <v>141292</v>
      </c>
      <c r="F7" s="158">
        <v>42085</v>
      </c>
      <c r="G7" s="158">
        <v>1049193</v>
      </c>
      <c r="H7" s="158">
        <v>842785</v>
      </c>
      <c r="I7" s="158">
        <v>457174</v>
      </c>
      <c r="J7" s="158">
        <v>455500</v>
      </c>
      <c r="K7" s="158">
        <v>32716</v>
      </c>
      <c r="L7" s="158">
        <v>0</v>
      </c>
      <c r="M7" s="158">
        <v>32716</v>
      </c>
      <c r="N7" s="158">
        <v>23981</v>
      </c>
    </row>
    <row r="8" spans="1:15" s="151" customFormat="1" ht="30.75" customHeight="1">
      <c r="A8" s="160">
        <v>2018</v>
      </c>
      <c r="B8" s="157">
        <v>77.756901147177587</v>
      </c>
      <c r="C8" s="158">
        <v>1433500.8</v>
      </c>
      <c r="D8" s="158">
        <v>1114645.8</v>
      </c>
      <c r="E8" s="158">
        <v>131054</v>
      </c>
      <c r="F8" s="158">
        <v>38507</v>
      </c>
      <c r="G8" s="158">
        <v>894366.8</v>
      </c>
      <c r="H8" s="158">
        <v>683761.8</v>
      </c>
      <c r="I8" s="158">
        <v>368442</v>
      </c>
      <c r="J8" s="158">
        <v>364631</v>
      </c>
      <c r="K8" s="158">
        <v>39638</v>
      </c>
      <c r="L8" s="158">
        <v>0</v>
      </c>
      <c r="M8" s="158">
        <v>39638</v>
      </c>
      <c r="N8" s="158">
        <v>27746</v>
      </c>
    </row>
    <row r="9" spans="1:15" s="151" customFormat="1" ht="30.75" customHeight="1">
      <c r="A9" s="160">
        <v>2019</v>
      </c>
      <c r="B9" s="157">
        <v>75.400000000000006</v>
      </c>
      <c r="C9" s="158">
        <f>E9+G9+I9+K9</f>
        <v>1676877</v>
      </c>
      <c r="D9" s="158">
        <f>F9+H9+J9+N9</f>
        <v>1264993</v>
      </c>
      <c r="E9" s="158">
        <v>151664</v>
      </c>
      <c r="F9" s="158">
        <v>41504</v>
      </c>
      <c r="G9" s="158">
        <v>914366</v>
      </c>
      <c r="H9" s="158">
        <v>629473</v>
      </c>
      <c r="I9" s="158">
        <v>578442</v>
      </c>
      <c r="J9" s="158">
        <v>567556</v>
      </c>
      <c r="K9" s="158">
        <v>32405</v>
      </c>
      <c r="L9" s="158">
        <v>7.38</v>
      </c>
      <c r="M9" s="158">
        <v>32398</v>
      </c>
      <c r="N9" s="158">
        <v>26460</v>
      </c>
    </row>
    <row r="10" spans="1:15" s="151" customFormat="1" ht="30.75" customHeight="1">
      <c r="A10" s="160">
        <v>2020</v>
      </c>
      <c r="B10" s="157">
        <v>80</v>
      </c>
      <c r="C10" s="158">
        <v>1519510</v>
      </c>
      <c r="D10" s="158">
        <v>1220983</v>
      </c>
      <c r="E10" s="162">
        <v>132142</v>
      </c>
      <c r="F10" s="158">
        <v>29568</v>
      </c>
      <c r="G10" s="158">
        <v>845106</v>
      </c>
      <c r="H10" s="158">
        <v>656623</v>
      </c>
      <c r="I10" s="162">
        <v>513168</v>
      </c>
      <c r="J10" s="162">
        <v>512923</v>
      </c>
      <c r="K10" s="162">
        <v>29094</v>
      </c>
      <c r="L10" s="163" t="s">
        <v>195</v>
      </c>
      <c r="M10" s="162">
        <v>29094</v>
      </c>
      <c r="N10" s="162">
        <v>21869</v>
      </c>
    </row>
    <row r="11" spans="1:15" s="152" customFormat="1" ht="30.75" customHeight="1">
      <c r="A11" s="192">
        <v>2021</v>
      </c>
      <c r="B11" s="193">
        <v>76.8</v>
      </c>
      <c r="C11" s="162">
        <v>1409292</v>
      </c>
      <c r="D11" s="162">
        <v>1081660</v>
      </c>
      <c r="E11" s="163">
        <v>130028</v>
      </c>
      <c r="F11" s="163">
        <v>30214</v>
      </c>
      <c r="G11" s="163">
        <v>830948</v>
      </c>
      <c r="H11" s="163">
        <v>634452</v>
      </c>
      <c r="I11" s="163">
        <v>411880</v>
      </c>
      <c r="J11" s="163">
        <v>388880</v>
      </c>
      <c r="K11" s="163">
        <v>36436</v>
      </c>
      <c r="L11" s="163" t="s">
        <v>195</v>
      </c>
      <c r="M11" s="163">
        <v>36436</v>
      </c>
      <c r="N11" s="163">
        <v>28114</v>
      </c>
    </row>
    <row r="12" spans="1:15" s="15" customFormat="1" ht="30.75" customHeight="1">
      <c r="A12" s="161">
        <v>2022</v>
      </c>
      <c r="B12" s="215">
        <v>78.241664827191045</v>
      </c>
      <c r="C12" s="213">
        <v>1277538</v>
      </c>
      <c r="D12" s="213">
        <v>999567</v>
      </c>
      <c r="E12" s="214">
        <v>97000</v>
      </c>
      <c r="F12" s="214">
        <v>28594</v>
      </c>
      <c r="G12" s="214">
        <v>763459</v>
      </c>
      <c r="H12" s="214">
        <v>586338</v>
      </c>
      <c r="I12" s="214">
        <v>382107</v>
      </c>
      <c r="J12" s="214">
        <v>359239</v>
      </c>
      <c r="K12" s="214">
        <v>34972</v>
      </c>
      <c r="L12" s="214" t="s">
        <v>195</v>
      </c>
      <c r="M12" s="214">
        <v>34972</v>
      </c>
      <c r="N12" s="214">
        <v>25396</v>
      </c>
    </row>
    <row r="13" spans="1:15" s="15" customFormat="1" ht="13.5" customHeight="1">
      <c r="A13" s="369" t="s">
        <v>196</v>
      </c>
      <c r="B13" s="361"/>
      <c r="C13" s="361"/>
      <c r="D13" s="361"/>
      <c r="E13" s="361"/>
      <c r="F13" s="361"/>
      <c r="G13" s="361"/>
      <c r="H13" s="361"/>
      <c r="I13" s="361"/>
      <c r="J13" s="361"/>
      <c r="K13" s="361"/>
      <c r="L13" s="361"/>
      <c r="M13" s="43"/>
      <c r="N13" s="43"/>
    </row>
    <row r="14" spans="1:15">
      <c r="A14" s="360" t="s">
        <v>318</v>
      </c>
      <c r="B14" s="360"/>
      <c r="C14" s="360"/>
      <c r="D14" s="360"/>
      <c r="E14" s="360"/>
      <c r="F14" s="360"/>
      <c r="G14" s="360"/>
      <c r="H14" s="360"/>
      <c r="I14" s="360"/>
      <c r="J14" s="360"/>
      <c r="K14" s="360"/>
      <c r="L14" s="15"/>
      <c r="M14" s="36"/>
      <c r="N14" s="199" t="s">
        <v>321</v>
      </c>
    </row>
  </sheetData>
  <mergeCells count="21">
    <mergeCell ref="A13:L13"/>
    <mergeCell ref="A14:K14"/>
    <mergeCell ref="N4:N5"/>
    <mergeCell ref="K3:N3"/>
    <mergeCell ref="C4:C5"/>
    <mergeCell ref="D4:D5"/>
    <mergeCell ref="E4:E5"/>
    <mergeCell ref="F4:F5"/>
    <mergeCell ref="G4:G5"/>
    <mergeCell ref="H4:H5"/>
    <mergeCell ref="I4:I5"/>
    <mergeCell ref="J4:J5"/>
    <mergeCell ref="K4:M4"/>
    <mergeCell ref="A3:A5"/>
    <mergeCell ref="B3:B5"/>
    <mergeCell ref="C3:D3"/>
    <mergeCell ref="E3:F3"/>
    <mergeCell ref="G3:H3"/>
    <mergeCell ref="I3:J3"/>
    <mergeCell ref="A1:N1"/>
    <mergeCell ref="A2:F2"/>
  </mergeCells>
  <phoneticPr fontId="3" type="noConversion"/>
  <printOptions horizontalCentered="1"/>
  <pageMargins left="0.78740157480314965" right="0.78740157480314965" top="0.98425196850393704" bottom="0.98425196850393704" header="0" footer="0.59055118110236227"/>
  <pageSetup paperSize="9" scale="64" firstPageNumber="163"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5"/>
  <sheetViews>
    <sheetView view="pageBreakPreview" topLeftCell="C4" zoomScaleNormal="100" zoomScaleSheetLayoutView="100" workbookViewId="0">
      <selection activeCell="F23" sqref="F23"/>
    </sheetView>
  </sheetViews>
  <sheetFormatPr defaultColWidth="8.88671875" defaultRowHeight="13.5"/>
  <cols>
    <col min="1" max="1" width="7.77734375" style="3" customWidth="1"/>
    <col min="2" max="2" width="11.33203125" style="3" customWidth="1"/>
    <col min="3" max="3" width="16.33203125" style="3" customWidth="1"/>
    <col min="4" max="4" width="7.77734375" style="3" customWidth="1"/>
    <col min="5" max="5" width="8.109375" style="3" customWidth="1"/>
    <col min="6" max="8" width="7.77734375" style="3" customWidth="1"/>
    <col min="9" max="9" width="8.109375" style="3" customWidth="1"/>
    <col min="10" max="11" width="7.77734375" style="3" customWidth="1"/>
    <col min="12" max="12" width="14" style="3" customWidth="1"/>
    <col min="13" max="20" width="7.77734375" style="3" customWidth="1"/>
    <col min="21" max="26" width="6.77734375" style="3" customWidth="1"/>
    <col min="27" max="27" width="5.109375" style="3" customWidth="1"/>
    <col min="28" max="28" width="6.6640625" style="3" bestFit="1" customWidth="1"/>
    <col min="29" max="16384" width="8.88671875" style="3"/>
  </cols>
  <sheetData>
    <row r="1" spans="1:31" s="13" customFormat="1" ht="30" customHeight="1">
      <c r="A1" s="299" t="s">
        <v>78</v>
      </c>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12"/>
      <c r="AB1" s="12"/>
      <c r="AC1" s="12"/>
      <c r="AD1" s="12"/>
      <c r="AE1" s="12"/>
    </row>
    <row r="2" spans="1:31" s="13" customFormat="1" ht="15" customHeight="1">
      <c r="A2" s="53" t="s">
        <v>145</v>
      </c>
      <c r="B2" s="52"/>
      <c r="C2" s="52"/>
      <c r="D2" s="52"/>
      <c r="E2" s="52"/>
      <c r="F2" s="52"/>
      <c r="G2" s="52"/>
      <c r="H2" s="52"/>
      <c r="I2" s="52"/>
      <c r="J2" s="52"/>
      <c r="K2" s="52"/>
      <c r="L2" s="52"/>
      <c r="M2" s="52"/>
      <c r="N2" s="52"/>
      <c r="O2" s="52"/>
      <c r="P2" s="52"/>
      <c r="Q2" s="52"/>
      <c r="R2" s="52"/>
      <c r="S2" s="52"/>
      <c r="T2" s="52"/>
      <c r="U2" s="52"/>
      <c r="V2" s="52"/>
      <c r="W2" s="52"/>
      <c r="X2" s="52"/>
      <c r="Y2" s="52"/>
      <c r="Z2" s="46" t="s">
        <v>90</v>
      </c>
      <c r="AA2" s="12"/>
      <c r="AB2" s="12"/>
      <c r="AC2" s="12"/>
      <c r="AD2" s="12"/>
      <c r="AE2" s="12"/>
    </row>
    <row r="3" spans="1:31" ht="49.5" customHeight="1">
      <c r="A3" s="367"/>
      <c r="B3" s="370" t="s">
        <v>102</v>
      </c>
      <c r="C3" s="371" t="s">
        <v>101</v>
      </c>
      <c r="D3" s="382" t="s">
        <v>82</v>
      </c>
      <c r="E3" s="383"/>
      <c r="F3" s="383"/>
      <c r="G3" s="384"/>
      <c r="H3" s="371" t="s">
        <v>79</v>
      </c>
      <c r="I3" s="370"/>
      <c r="J3" s="370"/>
      <c r="K3" s="370"/>
      <c r="L3" s="371" t="s">
        <v>131</v>
      </c>
      <c r="M3" s="373" t="s">
        <v>80</v>
      </c>
      <c r="N3" s="374"/>
      <c r="O3" s="374"/>
      <c r="P3" s="375"/>
      <c r="Q3" s="371" t="s">
        <v>12</v>
      </c>
      <c r="R3" s="381" t="s">
        <v>83</v>
      </c>
      <c r="S3" s="370" t="s">
        <v>52</v>
      </c>
      <c r="T3" s="370" t="s">
        <v>87</v>
      </c>
      <c r="U3" s="371" t="s">
        <v>13</v>
      </c>
      <c r="V3" s="371"/>
      <c r="W3" s="371"/>
      <c r="X3" s="371"/>
      <c r="Y3" s="371"/>
      <c r="Z3" s="371"/>
    </row>
    <row r="4" spans="1:31" ht="36" customHeight="1">
      <c r="A4" s="367"/>
      <c r="B4" s="370"/>
      <c r="C4" s="380"/>
      <c r="D4" s="380" t="s">
        <v>6</v>
      </c>
      <c r="E4" s="371" t="s">
        <v>133</v>
      </c>
      <c r="F4" s="371" t="s">
        <v>134</v>
      </c>
      <c r="G4" s="371" t="s">
        <v>135</v>
      </c>
      <c r="H4" s="376" t="s">
        <v>6</v>
      </c>
      <c r="I4" s="371" t="s">
        <v>133</v>
      </c>
      <c r="J4" s="371" t="s">
        <v>134</v>
      </c>
      <c r="K4" s="371" t="s">
        <v>135</v>
      </c>
      <c r="L4" s="380"/>
      <c r="M4" s="371" t="s">
        <v>141</v>
      </c>
      <c r="N4" s="371" t="s">
        <v>142</v>
      </c>
      <c r="O4" s="371" t="s">
        <v>138</v>
      </c>
      <c r="P4" s="371" t="s">
        <v>139</v>
      </c>
      <c r="Q4" s="380"/>
      <c r="R4" s="381"/>
      <c r="S4" s="370"/>
      <c r="T4" s="370"/>
      <c r="U4" s="371" t="s">
        <v>137</v>
      </c>
      <c r="V4" s="371" t="s">
        <v>136</v>
      </c>
      <c r="W4" s="378" t="s">
        <v>147</v>
      </c>
      <c r="X4" s="301" t="s">
        <v>140</v>
      </c>
      <c r="Y4" s="366" t="s">
        <v>144</v>
      </c>
      <c r="Z4" s="367"/>
    </row>
    <row r="5" spans="1:31" ht="43.5" customHeight="1">
      <c r="A5" s="367"/>
      <c r="B5" s="370"/>
      <c r="C5" s="372"/>
      <c r="D5" s="372"/>
      <c r="E5" s="372"/>
      <c r="F5" s="372"/>
      <c r="G5" s="372"/>
      <c r="H5" s="372"/>
      <c r="I5" s="372"/>
      <c r="J5" s="372"/>
      <c r="K5" s="372"/>
      <c r="L5" s="372"/>
      <c r="M5" s="372"/>
      <c r="N5" s="372"/>
      <c r="O5" s="372"/>
      <c r="P5" s="372"/>
      <c r="Q5" s="372"/>
      <c r="R5" s="381"/>
      <c r="S5" s="370"/>
      <c r="T5" s="370"/>
      <c r="U5" s="372"/>
      <c r="V5" s="372"/>
      <c r="W5" s="379"/>
      <c r="X5" s="302"/>
      <c r="Y5" s="68" t="s">
        <v>143</v>
      </c>
      <c r="Z5" s="68" t="s">
        <v>132</v>
      </c>
    </row>
    <row r="6" spans="1:31" s="166" customFormat="1" ht="15" customHeight="1">
      <c r="A6" s="159">
        <v>2017</v>
      </c>
      <c r="B6" s="164"/>
      <c r="C6" s="164" t="s">
        <v>197</v>
      </c>
      <c r="D6" s="230">
        <v>113105</v>
      </c>
      <c r="E6" s="229"/>
      <c r="F6" s="229">
        <v>1150</v>
      </c>
      <c r="G6" s="229">
        <v>111955</v>
      </c>
      <c r="H6" s="230">
        <v>83269</v>
      </c>
      <c r="I6" s="229"/>
      <c r="J6" s="229">
        <v>781</v>
      </c>
      <c r="K6" s="229">
        <v>82489</v>
      </c>
      <c r="L6" s="229"/>
      <c r="M6" s="226">
        <v>134.69999999999999</v>
      </c>
      <c r="N6" s="226"/>
      <c r="O6" s="226">
        <v>238</v>
      </c>
      <c r="P6" s="226">
        <v>1287.0999999999999</v>
      </c>
      <c r="Q6" s="229"/>
      <c r="R6" s="229">
        <v>224765</v>
      </c>
      <c r="S6" s="229"/>
      <c r="T6" s="165"/>
      <c r="U6" s="165"/>
      <c r="V6" s="164"/>
      <c r="W6" s="169"/>
      <c r="X6" s="167"/>
      <c r="Y6" s="167"/>
      <c r="Z6" s="168"/>
    </row>
    <row r="7" spans="1:31" s="166" customFormat="1" ht="15" customHeight="1">
      <c r="A7" s="160">
        <v>2018</v>
      </c>
      <c r="B7" s="164"/>
      <c r="C7" s="164" t="s">
        <v>198</v>
      </c>
      <c r="D7" s="230">
        <v>113855</v>
      </c>
      <c r="E7" s="229"/>
      <c r="F7" s="229">
        <v>330</v>
      </c>
      <c r="G7" s="229">
        <v>113525</v>
      </c>
      <c r="H7" s="230">
        <v>83618</v>
      </c>
      <c r="I7" s="229"/>
      <c r="J7" s="229">
        <v>206</v>
      </c>
      <c r="K7" s="229">
        <v>86178</v>
      </c>
      <c r="L7" s="229"/>
      <c r="M7" s="226">
        <v>134.69999999999999</v>
      </c>
      <c r="N7" s="226"/>
      <c r="O7" s="226">
        <v>238</v>
      </c>
      <c r="P7" s="226">
        <v>1287.139344262295</v>
      </c>
      <c r="Q7" s="229"/>
      <c r="R7" s="229">
        <v>246636</v>
      </c>
      <c r="S7" s="229"/>
      <c r="T7" s="165"/>
      <c r="U7" s="165"/>
      <c r="V7" s="164"/>
      <c r="W7" s="164"/>
      <c r="X7" s="167"/>
      <c r="Y7" s="167"/>
      <c r="Z7" s="168"/>
    </row>
    <row r="8" spans="1:31" s="166" customFormat="1" ht="12.75" customHeight="1">
      <c r="A8" s="160">
        <v>2019</v>
      </c>
      <c r="B8" s="164"/>
      <c r="C8" s="164" t="s">
        <v>199</v>
      </c>
      <c r="D8" s="230">
        <v>114150</v>
      </c>
      <c r="E8" s="230"/>
      <c r="F8" s="230">
        <v>330</v>
      </c>
      <c r="G8" s="230">
        <v>113820</v>
      </c>
      <c r="H8" s="230">
        <f>SUM(J8:K8)</f>
        <v>83737</v>
      </c>
      <c r="I8" s="230"/>
      <c r="J8" s="230">
        <v>206</v>
      </c>
      <c r="K8" s="230">
        <v>83531</v>
      </c>
      <c r="L8" s="229"/>
      <c r="M8" s="226">
        <v>126.3</v>
      </c>
      <c r="N8" s="226"/>
      <c r="O8" s="226">
        <v>464</v>
      </c>
      <c r="P8" s="226">
        <v>1451.4</v>
      </c>
      <c r="Q8" s="229"/>
      <c r="R8" s="229">
        <v>266136</v>
      </c>
      <c r="S8" s="229"/>
      <c r="T8" s="165"/>
      <c r="U8" s="165"/>
      <c r="V8" s="164"/>
      <c r="W8" s="164"/>
      <c r="X8" s="167"/>
      <c r="Y8" s="167"/>
      <c r="Z8" s="168"/>
    </row>
    <row r="9" spans="1:31" s="166" customFormat="1" ht="12.75" customHeight="1">
      <c r="A9" s="160">
        <v>2020</v>
      </c>
      <c r="B9" s="164"/>
      <c r="C9" s="164" t="s">
        <v>274</v>
      </c>
      <c r="D9" s="230">
        <v>114150</v>
      </c>
      <c r="E9" s="230"/>
      <c r="F9" s="230">
        <v>330</v>
      </c>
      <c r="G9" s="230">
        <v>113820</v>
      </c>
      <c r="H9" s="230">
        <v>86556</v>
      </c>
      <c r="I9" s="230"/>
      <c r="J9" s="230">
        <v>206</v>
      </c>
      <c r="K9" s="230">
        <v>86349.7</v>
      </c>
      <c r="L9" s="229"/>
      <c r="M9" s="226">
        <v>139.19999999999999</v>
      </c>
      <c r="N9" s="226"/>
      <c r="O9" s="226">
        <v>541</v>
      </c>
      <c r="P9" s="226">
        <v>1394.1</v>
      </c>
      <c r="Q9" s="229"/>
      <c r="R9" s="229">
        <v>266136</v>
      </c>
      <c r="S9" s="229"/>
      <c r="T9" s="165"/>
      <c r="U9" s="165"/>
      <c r="V9" s="164"/>
      <c r="W9" s="164"/>
      <c r="X9" s="167"/>
      <c r="Y9" s="167"/>
      <c r="Z9" s="168"/>
    </row>
    <row r="10" spans="1:31" s="166" customFormat="1" ht="11.25">
      <c r="A10" s="194">
        <v>2021</v>
      </c>
      <c r="B10" s="195"/>
      <c r="C10" s="195"/>
      <c r="D10" s="228">
        <v>114270</v>
      </c>
      <c r="E10" s="228"/>
      <c r="F10" s="228">
        <v>330</v>
      </c>
      <c r="G10" s="228">
        <v>113940</v>
      </c>
      <c r="H10" s="228">
        <v>86675.7</v>
      </c>
      <c r="I10" s="228"/>
      <c r="J10" s="228">
        <v>206</v>
      </c>
      <c r="K10" s="228">
        <v>86469.7</v>
      </c>
      <c r="L10" s="227"/>
      <c r="M10" s="225">
        <v>139.19999999999999</v>
      </c>
      <c r="N10" s="225"/>
      <c r="O10" s="225">
        <v>541</v>
      </c>
      <c r="P10" s="225">
        <v>1394.1</v>
      </c>
      <c r="Q10" s="227"/>
      <c r="R10" s="228">
        <v>270416</v>
      </c>
      <c r="S10" s="227"/>
      <c r="T10" s="196"/>
      <c r="U10" s="196"/>
      <c r="V10" s="195"/>
      <c r="W10" s="195"/>
      <c r="X10" s="167"/>
      <c r="Y10" s="167"/>
      <c r="Z10" s="168"/>
    </row>
    <row r="11" spans="1:31" s="166" customFormat="1" ht="11.25">
      <c r="A11" s="171">
        <v>2022</v>
      </c>
      <c r="B11" s="253"/>
      <c r="C11" s="254" t="s">
        <v>329</v>
      </c>
      <c r="D11" s="237">
        <v>114210</v>
      </c>
      <c r="E11" s="237"/>
      <c r="F11" s="237">
        <v>0</v>
      </c>
      <c r="G11" s="237">
        <v>114210</v>
      </c>
      <c r="H11" s="237">
        <v>82529</v>
      </c>
      <c r="I11" s="237"/>
      <c r="J11" s="237">
        <v>0</v>
      </c>
      <c r="K11" s="237">
        <v>82529</v>
      </c>
      <c r="L11" s="255"/>
      <c r="M11" s="244">
        <v>114</v>
      </c>
      <c r="N11" s="244"/>
      <c r="O11" s="244">
        <v>244.5</v>
      </c>
      <c r="P11" s="244">
        <v>1982.3</v>
      </c>
      <c r="Q11" s="255"/>
      <c r="R11" s="237">
        <v>272774</v>
      </c>
      <c r="S11" s="255"/>
      <c r="T11" s="255"/>
      <c r="U11" s="255"/>
      <c r="V11" s="253"/>
      <c r="W11" s="253"/>
      <c r="X11" s="256"/>
      <c r="Y11" s="256"/>
      <c r="Z11" s="257"/>
    </row>
    <row r="12" spans="1:31" s="166" customFormat="1" ht="11.25">
      <c r="A12" s="153"/>
      <c r="B12" s="245" t="s">
        <v>200</v>
      </c>
      <c r="C12" s="246" t="s">
        <v>201</v>
      </c>
      <c r="D12" s="236">
        <v>110000</v>
      </c>
      <c r="E12" s="236"/>
      <c r="F12" s="236"/>
      <c r="G12" s="236">
        <v>110000</v>
      </c>
      <c r="H12" s="236">
        <v>79746.7</v>
      </c>
      <c r="I12" s="236"/>
      <c r="J12" s="236"/>
      <c r="K12" s="236">
        <v>79746.7</v>
      </c>
      <c r="L12" s="250" t="s">
        <v>202</v>
      </c>
      <c r="M12" s="243">
        <v>114</v>
      </c>
      <c r="N12" s="243"/>
      <c r="O12" s="243">
        <v>244.5</v>
      </c>
      <c r="P12" s="243">
        <v>1982.3</v>
      </c>
      <c r="Q12" s="250" t="s">
        <v>203</v>
      </c>
      <c r="R12" s="233">
        <v>197000</v>
      </c>
      <c r="S12" s="250" t="s">
        <v>278</v>
      </c>
      <c r="T12" s="250" t="s">
        <v>330</v>
      </c>
      <c r="U12" s="250"/>
      <c r="V12" s="250" t="s">
        <v>204</v>
      </c>
      <c r="W12" s="251"/>
      <c r="X12" s="258"/>
      <c r="Y12" s="258"/>
      <c r="Z12" s="259"/>
    </row>
    <row r="13" spans="1:31" s="166" customFormat="1" ht="11.25">
      <c r="A13" s="156"/>
      <c r="B13" s="247" t="s">
        <v>279</v>
      </c>
      <c r="C13" s="248" t="s">
        <v>280</v>
      </c>
      <c r="D13" s="235">
        <v>750</v>
      </c>
      <c r="E13" s="235"/>
      <c r="F13" s="235"/>
      <c r="G13" s="235">
        <v>750</v>
      </c>
      <c r="H13" s="235">
        <v>528</v>
      </c>
      <c r="I13" s="235"/>
      <c r="J13" s="235"/>
      <c r="K13" s="235">
        <v>528</v>
      </c>
      <c r="L13" s="249" t="s">
        <v>205</v>
      </c>
      <c r="M13" s="242"/>
      <c r="N13" s="242"/>
      <c r="O13" s="242"/>
      <c r="P13" s="242"/>
      <c r="Q13" s="249" t="s">
        <v>206</v>
      </c>
      <c r="R13" s="232">
        <v>21871</v>
      </c>
      <c r="S13" s="249" t="s">
        <v>278</v>
      </c>
      <c r="T13" s="249" t="s">
        <v>331</v>
      </c>
      <c r="U13" s="249"/>
      <c r="V13" s="249" t="s">
        <v>204</v>
      </c>
      <c r="W13" s="251"/>
      <c r="X13" s="251"/>
      <c r="Y13" s="251"/>
      <c r="Z13" s="252"/>
    </row>
    <row r="14" spans="1:31" s="166" customFormat="1" ht="11.25">
      <c r="A14" s="156"/>
      <c r="B14" s="247" t="s">
        <v>207</v>
      </c>
      <c r="C14" s="248" t="s">
        <v>281</v>
      </c>
      <c r="D14" s="235">
        <v>470</v>
      </c>
      <c r="E14" s="235"/>
      <c r="F14" s="235"/>
      <c r="G14" s="235">
        <v>470</v>
      </c>
      <c r="H14" s="235">
        <v>265.60000000000002</v>
      </c>
      <c r="I14" s="235"/>
      <c r="J14" s="235"/>
      <c r="K14" s="235">
        <v>265.60000000000002</v>
      </c>
      <c r="L14" s="249" t="s">
        <v>208</v>
      </c>
      <c r="M14" s="241"/>
      <c r="N14" s="241"/>
      <c r="O14" s="240"/>
      <c r="P14" s="240"/>
      <c r="Q14" s="249" t="s">
        <v>209</v>
      </c>
      <c r="R14" s="232">
        <v>5279</v>
      </c>
      <c r="S14" s="249" t="s">
        <v>278</v>
      </c>
      <c r="T14" s="249" t="s">
        <v>331</v>
      </c>
      <c r="U14" s="249"/>
      <c r="V14" s="249" t="s">
        <v>204</v>
      </c>
      <c r="W14" s="251"/>
      <c r="X14" s="251"/>
      <c r="Y14" s="251"/>
      <c r="Z14" s="252"/>
    </row>
    <row r="15" spans="1:31" s="166" customFormat="1" ht="11.25">
      <c r="A15" s="156"/>
      <c r="B15" s="247" t="s">
        <v>210</v>
      </c>
      <c r="C15" s="248" t="s">
        <v>282</v>
      </c>
      <c r="D15" s="235">
        <v>250</v>
      </c>
      <c r="E15" s="235"/>
      <c r="F15" s="235"/>
      <c r="G15" s="235">
        <v>250</v>
      </c>
      <c r="H15" s="235">
        <v>140.4</v>
      </c>
      <c r="I15" s="235"/>
      <c r="J15" s="235"/>
      <c r="K15" s="235">
        <v>140.4</v>
      </c>
      <c r="L15" s="249" t="s">
        <v>211</v>
      </c>
      <c r="M15" s="241"/>
      <c r="N15" s="241"/>
      <c r="O15" s="240"/>
      <c r="P15" s="240"/>
      <c r="Q15" s="249" t="s">
        <v>212</v>
      </c>
      <c r="R15" s="232">
        <v>2313</v>
      </c>
      <c r="S15" s="249" t="s">
        <v>278</v>
      </c>
      <c r="T15" s="249" t="s">
        <v>330</v>
      </c>
      <c r="U15" s="249"/>
      <c r="V15" s="249" t="s">
        <v>204</v>
      </c>
      <c r="W15" s="251"/>
      <c r="X15" s="251"/>
      <c r="Y15" s="251"/>
      <c r="Z15" s="252"/>
    </row>
    <row r="16" spans="1:31" s="166" customFormat="1" ht="11.25">
      <c r="A16" s="156"/>
      <c r="B16" s="247" t="s">
        <v>213</v>
      </c>
      <c r="C16" s="248" t="s">
        <v>283</v>
      </c>
      <c r="D16" s="235">
        <v>240</v>
      </c>
      <c r="E16" s="235"/>
      <c r="F16" s="235"/>
      <c r="G16" s="235">
        <v>240</v>
      </c>
      <c r="H16" s="235">
        <v>130.19999999999999</v>
      </c>
      <c r="I16" s="235"/>
      <c r="J16" s="235"/>
      <c r="K16" s="235">
        <v>130.19999999999999</v>
      </c>
      <c r="L16" s="249" t="s">
        <v>214</v>
      </c>
      <c r="M16" s="241"/>
      <c r="N16" s="241"/>
      <c r="O16" s="240"/>
      <c r="P16" s="240"/>
      <c r="Q16" s="249" t="s">
        <v>215</v>
      </c>
      <c r="R16" s="232">
        <v>5925</v>
      </c>
      <c r="S16" s="249" t="s">
        <v>278</v>
      </c>
      <c r="T16" s="249"/>
      <c r="U16" s="249"/>
      <c r="V16" s="249" t="s">
        <v>204</v>
      </c>
      <c r="W16" s="251"/>
      <c r="X16" s="251"/>
      <c r="Y16" s="251"/>
      <c r="Z16" s="252"/>
    </row>
    <row r="17" spans="1:26" s="166" customFormat="1" ht="11.25">
      <c r="A17" s="156"/>
      <c r="B17" s="247" t="s">
        <v>216</v>
      </c>
      <c r="C17" s="248" t="s">
        <v>284</v>
      </c>
      <c r="D17" s="235">
        <v>220</v>
      </c>
      <c r="E17" s="235"/>
      <c r="F17" s="235"/>
      <c r="G17" s="235">
        <v>220</v>
      </c>
      <c r="H17" s="235">
        <v>153.9</v>
      </c>
      <c r="I17" s="235"/>
      <c r="J17" s="235"/>
      <c r="K17" s="235">
        <v>153.9</v>
      </c>
      <c r="L17" s="249" t="s">
        <v>214</v>
      </c>
      <c r="M17" s="241"/>
      <c r="N17" s="241"/>
      <c r="O17" s="240"/>
      <c r="P17" s="240"/>
      <c r="Q17" s="249" t="s">
        <v>217</v>
      </c>
      <c r="R17" s="232">
        <v>1952</v>
      </c>
      <c r="S17" s="249" t="s">
        <v>278</v>
      </c>
      <c r="T17" s="249" t="s">
        <v>331</v>
      </c>
      <c r="U17" s="249"/>
      <c r="V17" s="249" t="s">
        <v>204</v>
      </c>
      <c r="W17" s="251"/>
      <c r="X17" s="251"/>
      <c r="Y17" s="251"/>
      <c r="Z17" s="252"/>
    </row>
    <row r="18" spans="1:26" s="166" customFormat="1" ht="11.25">
      <c r="A18" s="156"/>
      <c r="B18" s="247" t="s">
        <v>218</v>
      </c>
      <c r="C18" s="248" t="s">
        <v>285</v>
      </c>
      <c r="D18" s="235">
        <v>180</v>
      </c>
      <c r="E18" s="235"/>
      <c r="F18" s="235"/>
      <c r="G18" s="235">
        <v>180</v>
      </c>
      <c r="H18" s="235">
        <v>103.5</v>
      </c>
      <c r="I18" s="235"/>
      <c r="J18" s="235"/>
      <c r="K18" s="235">
        <v>103.5</v>
      </c>
      <c r="L18" s="249" t="s">
        <v>219</v>
      </c>
      <c r="M18" s="241"/>
      <c r="N18" s="241"/>
      <c r="O18" s="240"/>
      <c r="P18" s="240"/>
      <c r="Q18" s="249" t="s">
        <v>220</v>
      </c>
      <c r="R18" s="232">
        <v>758</v>
      </c>
      <c r="S18" s="249" t="s">
        <v>278</v>
      </c>
      <c r="T18" s="249" t="s">
        <v>330</v>
      </c>
      <c r="U18" s="249"/>
      <c r="V18" s="249" t="s">
        <v>204</v>
      </c>
      <c r="W18" s="251"/>
      <c r="X18" s="251"/>
      <c r="Y18" s="251"/>
      <c r="Z18" s="252"/>
    </row>
    <row r="19" spans="1:26" s="166" customFormat="1" ht="11.25">
      <c r="A19" s="156"/>
      <c r="B19" s="247" t="s">
        <v>221</v>
      </c>
      <c r="C19" s="248" t="s">
        <v>286</v>
      </c>
      <c r="D19" s="235">
        <v>180</v>
      </c>
      <c r="E19" s="235"/>
      <c r="F19" s="235"/>
      <c r="G19" s="235">
        <v>180</v>
      </c>
      <c r="H19" s="235">
        <v>104.1</v>
      </c>
      <c r="I19" s="235"/>
      <c r="J19" s="235"/>
      <c r="K19" s="235">
        <v>104.1</v>
      </c>
      <c r="L19" s="249" t="s">
        <v>222</v>
      </c>
      <c r="M19" s="241"/>
      <c r="N19" s="241"/>
      <c r="O19" s="240"/>
      <c r="P19" s="240"/>
      <c r="Q19" s="249" t="s">
        <v>223</v>
      </c>
      <c r="R19" s="232">
        <v>1694</v>
      </c>
      <c r="S19" s="249" t="s">
        <v>278</v>
      </c>
      <c r="T19" s="249" t="s">
        <v>330</v>
      </c>
      <c r="U19" s="249"/>
      <c r="V19" s="249" t="s">
        <v>204</v>
      </c>
      <c r="W19" s="251"/>
      <c r="X19" s="251"/>
      <c r="Y19" s="251"/>
      <c r="Z19" s="252"/>
    </row>
    <row r="20" spans="1:26" s="166" customFormat="1" ht="11.25">
      <c r="A20" s="156"/>
      <c r="B20" s="247" t="s">
        <v>224</v>
      </c>
      <c r="C20" s="248" t="s">
        <v>287</v>
      </c>
      <c r="D20" s="235">
        <v>160</v>
      </c>
      <c r="E20" s="235"/>
      <c r="F20" s="235"/>
      <c r="G20" s="235">
        <v>160</v>
      </c>
      <c r="H20" s="235">
        <v>84.7</v>
      </c>
      <c r="I20" s="235"/>
      <c r="J20" s="235"/>
      <c r="K20" s="235">
        <v>84.7</v>
      </c>
      <c r="L20" s="249" t="s">
        <v>214</v>
      </c>
      <c r="M20" s="241"/>
      <c r="N20" s="241"/>
      <c r="O20" s="240"/>
      <c r="P20" s="240"/>
      <c r="Q20" s="249" t="s">
        <v>223</v>
      </c>
      <c r="R20" s="232">
        <v>1937</v>
      </c>
      <c r="S20" s="249" t="s">
        <v>278</v>
      </c>
      <c r="T20" s="249" t="s">
        <v>330</v>
      </c>
      <c r="U20" s="249"/>
      <c r="V20" s="249" t="s">
        <v>204</v>
      </c>
      <c r="W20" s="251"/>
      <c r="X20" s="251"/>
      <c r="Y20" s="251"/>
      <c r="Z20" s="252"/>
    </row>
    <row r="21" spans="1:26" s="166" customFormat="1" ht="11.25">
      <c r="A21" s="156"/>
      <c r="B21" s="247" t="s">
        <v>225</v>
      </c>
      <c r="C21" s="248" t="s">
        <v>288</v>
      </c>
      <c r="D21" s="235">
        <v>120</v>
      </c>
      <c r="E21" s="235"/>
      <c r="F21" s="235"/>
      <c r="G21" s="235">
        <v>120</v>
      </c>
      <c r="H21" s="235">
        <v>87.9</v>
      </c>
      <c r="I21" s="235"/>
      <c r="J21" s="235"/>
      <c r="K21" s="235">
        <v>87.9</v>
      </c>
      <c r="L21" s="249" t="s">
        <v>214</v>
      </c>
      <c r="M21" s="241"/>
      <c r="N21" s="241"/>
      <c r="O21" s="240"/>
      <c r="P21" s="240"/>
      <c r="Q21" s="249" t="s">
        <v>226</v>
      </c>
      <c r="R21" s="232">
        <v>1788</v>
      </c>
      <c r="S21" s="249" t="s">
        <v>278</v>
      </c>
      <c r="T21" s="249" t="s">
        <v>330</v>
      </c>
      <c r="U21" s="249"/>
      <c r="V21" s="249" t="s">
        <v>204</v>
      </c>
      <c r="W21" s="251"/>
      <c r="X21" s="251"/>
      <c r="Y21" s="251"/>
      <c r="Z21" s="252"/>
    </row>
    <row r="22" spans="1:26" s="166" customFormat="1" ht="11.25">
      <c r="A22" s="156"/>
      <c r="B22" s="247" t="s">
        <v>227</v>
      </c>
      <c r="C22" s="248" t="s">
        <v>289</v>
      </c>
      <c r="D22" s="235">
        <v>120</v>
      </c>
      <c r="E22" s="235"/>
      <c r="F22" s="235"/>
      <c r="G22" s="235">
        <v>120</v>
      </c>
      <c r="H22" s="235">
        <v>72.900000000000006</v>
      </c>
      <c r="I22" s="235"/>
      <c r="J22" s="235"/>
      <c r="K22" s="235">
        <v>72.900000000000006</v>
      </c>
      <c r="L22" s="249" t="s">
        <v>228</v>
      </c>
      <c r="M22" s="241"/>
      <c r="N22" s="241"/>
      <c r="O22" s="240"/>
      <c r="P22" s="240"/>
      <c r="Q22" s="249" t="s">
        <v>229</v>
      </c>
      <c r="R22" s="232">
        <v>4280</v>
      </c>
      <c r="S22" s="249" t="s">
        <v>278</v>
      </c>
      <c r="T22" s="249"/>
      <c r="U22" s="249"/>
      <c r="V22" s="249" t="s">
        <v>204</v>
      </c>
      <c r="W22" s="251"/>
      <c r="X22" s="251"/>
      <c r="Y22" s="251"/>
      <c r="Z22" s="252"/>
    </row>
    <row r="23" spans="1:26" s="166" customFormat="1" ht="11.25">
      <c r="A23" s="156"/>
      <c r="B23" s="247" t="s">
        <v>230</v>
      </c>
      <c r="C23" s="248" t="s">
        <v>290</v>
      </c>
      <c r="D23" s="235">
        <v>110</v>
      </c>
      <c r="E23" s="235"/>
      <c r="F23" s="235"/>
      <c r="G23" s="235">
        <v>110</v>
      </c>
      <c r="H23" s="235">
        <v>72.8</v>
      </c>
      <c r="I23" s="235"/>
      <c r="J23" s="235"/>
      <c r="K23" s="235">
        <v>72.8</v>
      </c>
      <c r="L23" s="249" t="s">
        <v>231</v>
      </c>
      <c r="M23" s="241"/>
      <c r="N23" s="241"/>
      <c r="O23" s="240"/>
      <c r="P23" s="240"/>
      <c r="Q23" s="249" t="s">
        <v>232</v>
      </c>
      <c r="R23" s="232">
        <v>530</v>
      </c>
      <c r="S23" s="249" t="s">
        <v>278</v>
      </c>
      <c r="T23" s="249" t="s">
        <v>330</v>
      </c>
      <c r="U23" s="249"/>
      <c r="V23" s="249" t="s">
        <v>204</v>
      </c>
      <c r="W23" s="251"/>
      <c r="X23" s="251"/>
      <c r="Y23" s="251"/>
      <c r="Z23" s="252"/>
    </row>
    <row r="24" spans="1:26" s="166" customFormat="1" ht="11.25">
      <c r="A24" s="156"/>
      <c r="B24" s="247" t="s">
        <v>233</v>
      </c>
      <c r="C24" s="248" t="s">
        <v>291</v>
      </c>
      <c r="D24" s="235">
        <v>100</v>
      </c>
      <c r="E24" s="235"/>
      <c r="F24" s="235"/>
      <c r="G24" s="235">
        <v>100</v>
      </c>
      <c r="H24" s="235">
        <v>63</v>
      </c>
      <c r="I24" s="235"/>
      <c r="J24" s="235"/>
      <c r="K24" s="235">
        <v>63</v>
      </c>
      <c r="L24" s="249" t="s">
        <v>222</v>
      </c>
      <c r="M24" s="241"/>
      <c r="N24" s="241"/>
      <c r="O24" s="240"/>
      <c r="P24" s="240"/>
      <c r="Q24" s="249" t="s">
        <v>234</v>
      </c>
      <c r="R24" s="232">
        <v>1292</v>
      </c>
      <c r="S24" s="249" t="s">
        <v>278</v>
      </c>
      <c r="T24" s="249" t="s">
        <v>330</v>
      </c>
      <c r="U24" s="249"/>
      <c r="V24" s="249" t="s">
        <v>204</v>
      </c>
      <c r="W24" s="251"/>
      <c r="X24" s="251"/>
      <c r="Y24" s="251"/>
      <c r="Z24" s="252"/>
    </row>
    <row r="25" spans="1:26" s="166" customFormat="1" ht="11.25">
      <c r="A25" s="156"/>
      <c r="B25" s="247" t="s">
        <v>235</v>
      </c>
      <c r="C25" s="248" t="s">
        <v>292</v>
      </c>
      <c r="D25" s="235">
        <v>90</v>
      </c>
      <c r="E25" s="235"/>
      <c r="F25" s="235"/>
      <c r="G25" s="235">
        <v>90</v>
      </c>
      <c r="H25" s="235">
        <v>81.900000000000006</v>
      </c>
      <c r="I25" s="235"/>
      <c r="J25" s="235"/>
      <c r="K25" s="235">
        <v>81.900000000000006</v>
      </c>
      <c r="L25" s="249" t="s">
        <v>236</v>
      </c>
      <c r="M25" s="241"/>
      <c r="N25" s="241"/>
      <c r="O25" s="240"/>
      <c r="P25" s="240"/>
      <c r="Q25" s="249" t="s">
        <v>237</v>
      </c>
      <c r="R25" s="232">
        <v>2517</v>
      </c>
      <c r="S25" s="249" t="s">
        <v>278</v>
      </c>
      <c r="T25" s="249" t="s">
        <v>330</v>
      </c>
      <c r="U25" s="249"/>
      <c r="V25" s="249" t="s">
        <v>204</v>
      </c>
      <c r="W25" s="251"/>
      <c r="X25" s="251"/>
      <c r="Y25" s="251"/>
      <c r="Z25" s="252"/>
    </row>
    <row r="26" spans="1:26" s="166" customFormat="1" ht="11.25">
      <c r="A26" s="156"/>
      <c r="B26" s="247" t="s">
        <v>238</v>
      </c>
      <c r="C26" s="248" t="s">
        <v>293</v>
      </c>
      <c r="D26" s="235">
        <v>80</v>
      </c>
      <c r="E26" s="235"/>
      <c r="F26" s="235"/>
      <c r="G26" s="235">
        <v>80</v>
      </c>
      <c r="H26" s="235">
        <v>61.7</v>
      </c>
      <c r="I26" s="235"/>
      <c r="J26" s="235"/>
      <c r="K26" s="235">
        <v>61.7</v>
      </c>
      <c r="L26" s="249" t="s">
        <v>239</v>
      </c>
      <c r="M26" s="241"/>
      <c r="N26" s="241"/>
      <c r="O26" s="240"/>
      <c r="P26" s="240"/>
      <c r="Q26" s="249" t="s">
        <v>240</v>
      </c>
      <c r="R26" s="232">
        <v>374</v>
      </c>
      <c r="S26" s="249" t="s">
        <v>278</v>
      </c>
      <c r="T26" s="249" t="s">
        <v>330</v>
      </c>
      <c r="U26" s="249"/>
      <c r="V26" s="249" t="s">
        <v>204</v>
      </c>
      <c r="W26" s="251"/>
      <c r="X26" s="251"/>
      <c r="Y26" s="251"/>
      <c r="Z26" s="252"/>
    </row>
    <row r="27" spans="1:26" s="166" customFormat="1" ht="11.25">
      <c r="A27" s="156"/>
      <c r="B27" s="247" t="s">
        <v>241</v>
      </c>
      <c r="C27" s="248" t="s">
        <v>294</v>
      </c>
      <c r="D27" s="235">
        <v>80</v>
      </c>
      <c r="E27" s="235"/>
      <c r="F27" s="235"/>
      <c r="G27" s="235">
        <v>80</v>
      </c>
      <c r="H27" s="235">
        <v>59.2</v>
      </c>
      <c r="I27" s="235"/>
      <c r="J27" s="235"/>
      <c r="K27" s="235">
        <v>59.2</v>
      </c>
      <c r="L27" s="249" t="s">
        <v>214</v>
      </c>
      <c r="M27" s="241"/>
      <c r="N27" s="241"/>
      <c r="O27" s="240"/>
      <c r="P27" s="240"/>
      <c r="Q27" s="249" t="s">
        <v>242</v>
      </c>
      <c r="R27" s="232">
        <v>1304</v>
      </c>
      <c r="S27" s="249" t="s">
        <v>278</v>
      </c>
      <c r="T27" s="249" t="s">
        <v>330</v>
      </c>
      <c r="U27" s="249"/>
      <c r="V27" s="249" t="s">
        <v>204</v>
      </c>
      <c r="W27" s="251"/>
      <c r="X27" s="251"/>
      <c r="Y27" s="251"/>
      <c r="Z27" s="252"/>
    </row>
    <row r="28" spans="1:26" s="166" customFormat="1" ht="11.25">
      <c r="A28" s="156"/>
      <c r="B28" s="247" t="s">
        <v>243</v>
      </c>
      <c r="C28" s="248" t="s">
        <v>295</v>
      </c>
      <c r="D28" s="235">
        <v>80</v>
      </c>
      <c r="E28" s="235"/>
      <c r="F28" s="235"/>
      <c r="G28" s="235">
        <v>80</v>
      </c>
      <c r="H28" s="235">
        <v>72.900000000000006</v>
      </c>
      <c r="I28" s="235"/>
      <c r="J28" s="235"/>
      <c r="K28" s="235">
        <v>72.900000000000006</v>
      </c>
      <c r="L28" s="249" t="s">
        <v>244</v>
      </c>
      <c r="M28" s="241"/>
      <c r="N28" s="241"/>
      <c r="O28" s="240"/>
      <c r="P28" s="240"/>
      <c r="Q28" s="249" t="s">
        <v>245</v>
      </c>
      <c r="R28" s="232">
        <v>1326</v>
      </c>
      <c r="S28" s="249" t="s">
        <v>278</v>
      </c>
      <c r="T28" s="249" t="s">
        <v>330</v>
      </c>
      <c r="U28" s="249"/>
      <c r="V28" s="249" t="s">
        <v>204</v>
      </c>
      <c r="W28" s="251"/>
      <c r="X28" s="251"/>
      <c r="Y28" s="251"/>
      <c r="Z28" s="252"/>
    </row>
    <row r="29" spans="1:26" s="166" customFormat="1" ht="11.25">
      <c r="A29" s="156"/>
      <c r="B29" s="247" t="s">
        <v>246</v>
      </c>
      <c r="C29" s="248" t="s">
        <v>296</v>
      </c>
      <c r="D29" s="235">
        <v>80</v>
      </c>
      <c r="E29" s="235"/>
      <c r="F29" s="235"/>
      <c r="G29" s="235">
        <v>80</v>
      </c>
      <c r="H29" s="235">
        <v>50.8</v>
      </c>
      <c r="I29" s="235"/>
      <c r="J29" s="235"/>
      <c r="K29" s="235">
        <v>50.8</v>
      </c>
      <c r="L29" s="249" t="s">
        <v>222</v>
      </c>
      <c r="M29" s="241"/>
      <c r="N29" s="241"/>
      <c r="O29" s="240"/>
      <c r="P29" s="240"/>
      <c r="Q29" s="249" t="s">
        <v>247</v>
      </c>
      <c r="R29" s="232">
        <v>1169</v>
      </c>
      <c r="S29" s="249" t="s">
        <v>278</v>
      </c>
      <c r="T29" s="249" t="s">
        <v>330</v>
      </c>
      <c r="U29" s="249"/>
      <c r="V29" s="249" t="s">
        <v>204</v>
      </c>
      <c r="W29" s="251"/>
      <c r="X29" s="251"/>
      <c r="Y29" s="251"/>
      <c r="Z29" s="252"/>
    </row>
    <row r="30" spans="1:26" s="166" customFormat="1" ht="11.25">
      <c r="A30" s="156"/>
      <c r="B30" s="247" t="s">
        <v>248</v>
      </c>
      <c r="C30" s="248" t="s">
        <v>297</v>
      </c>
      <c r="D30" s="235">
        <v>80</v>
      </c>
      <c r="E30" s="235"/>
      <c r="F30" s="235"/>
      <c r="G30" s="235">
        <v>80</v>
      </c>
      <c r="H30" s="235">
        <v>54.2</v>
      </c>
      <c r="I30" s="235"/>
      <c r="J30" s="235"/>
      <c r="K30" s="235">
        <v>54.2</v>
      </c>
      <c r="L30" s="249" t="s">
        <v>249</v>
      </c>
      <c r="M30" s="241"/>
      <c r="N30" s="241"/>
      <c r="O30" s="240"/>
      <c r="P30" s="240"/>
      <c r="Q30" s="249" t="s">
        <v>250</v>
      </c>
      <c r="R30" s="232">
        <v>2152</v>
      </c>
      <c r="S30" s="249" t="s">
        <v>278</v>
      </c>
      <c r="T30" s="249" t="s">
        <v>330</v>
      </c>
      <c r="U30" s="249"/>
      <c r="V30" s="249" t="s">
        <v>204</v>
      </c>
      <c r="W30" s="251"/>
      <c r="X30" s="251"/>
      <c r="Y30" s="251"/>
      <c r="Z30" s="252"/>
    </row>
    <row r="31" spans="1:26" s="166" customFormat="1" ht="11.25">
      <c r="A31" s="156"/>
      <c r="B31" s="247" t="s">
        <v>251</v>
      </c>
      <c r="C31" s="248" t="s">
        <v>298</v>
      </c>
      <c r="D31" s="235">
        <v>80</v>
      </c>
      <c r="E31" s="235"/>
      <c r="F31" s="235"/>
      <c r="G31" s="235">
        <v>80</v>
      </c>
      <c r="H31" s="235">
        <v>42.8</v>
      </c>
      <c r="I31" s="235"/>
      <c r="J31" s="235"/>
      <c r="K31" s="235">
        <v>42.8</v>
      </c>
      <c r="L31" s="249" t="s">
        <v>236</v>
      </c>
      <c r="M31" s="241"/>
      <c r="N31" s="241"/>
      <c r="O31" s="240"/>
      <c r="P31" s="240"/>
      <c r="Q31" s="249" t="s">
        <v>252</v>
      </c>
      <c r="R31" s="232">
        <v>1260</v>
      </c>
      <c r="S31" s="249" t="s">
        <v>278</v>
      </c>
      <c r="T31" s="249" t="s">
        <v>331</v>
      </c>
      <c r="U31" s="249"/>
      <c r="V31" s="249" t="s">
        <v>204</v>
      </c>
      <c r="W31" s="251"/>
      <c r="X31" s="251"/>
      <c r="Y31" s="251"/>
      <c r="Z31" s="252"/>
    </row>
    <row r="32" spans="1:26" s="166" customFormat="1" ht="11.25">
      <c r="A32" s="156"/>
      <c r="B32" s="247" t="s">
        <v>253</v>
      </c>
      <c r="C32" s="248" t="s">
        <v>299</v>
      </c>
      <c r="D32" s="235">
        <v>80</v>
      </c>
      <c r="E32" s="235"/>
      <c r="F32" s="235"/>
      <c r="G32" s="235">
        <v>80</v>
      </c>
      <c r="H32" s="235">
        <v>62.8</v>
      </c>
      <c r="I32" s="235"/>
      <c r="J32" s="235"/>
      <c r="K32" s="235">
        <v>62.8</v>
      </c>
      <c r="L32" s="249" t="s">
        <v>228</v>
      </c>
      <c r="M32" s="241"/>
      <c r="N32" s="241"/>
      <c r="O32" s="240"/>
      <c r="P32" s="240"/>
      <c r="Q32" s="249" t="s">
        <v>254</v>
      </c>
      <c r="R32" s="232">
        <v>791</v>
      </c>
      <c r="S32" s="249" t="s">
        <v>278</v>
      </c>
      <c r="T32" s="249" t="s">
        <v>330</v>
      </c>
      <c r="U32" s="249"/>
      <c r="V32" s="249" t="s">
        <v>204</v>
      </c>
      <c r="W32" s="251"/>
      <c r="X32" s="251"/>
      <c r="Y32" s="251"/>
      <c r="Z32" s="252"/>
    </row>
    <row r="33" spans="1:26" s="166" customFormat="1" ht="11.25">
      <c r="A33" s="156"/>
      <c r="B33" s="247" t="s">
        <v>255</v>
      </c>
      <c r="C33" s="248" t="s">
        <v>300</v>
      </c>
      <c r="D33" s="235">
        <v>75</v>
      </c>
      <c r="E33" s="235"/>
      <c r="F33" s="235"/>
      <c r="G33" s="235">
        <v>75</v>
      </c>
      <c r="H33" s="235">
        <v>87.9</v>
      </c>
      <c r="I33" s="235"/>
      <c r="J33" s="235"/>
      <c r="K33" s="235">
        <v>87.9</v>
      </c>
      <c r="L33" s="249" t="s">
        <v>208</v>
      </c>
      <c r="M33" s="241"/>
      <c r="N33" s="241"/>
      <c r="O33" s="240"/>
      <c r="P33" s="240"/>
      <c r="Q33" s="249" t="s">
        <v>256</v>
      </c>
      <c r="R33" s="232">
        <v>2890</v>
      </c>
      <c r="S33" s="249" t="s">
        <v>278</v>
      </c>
      <c r="T33" s="249" t="s">
        <v>330</v>
      </c>
      <c r="U33" s="249"/>
      <c r="V33" s="249" t="s">
        <v>204</v>
      </c>
      <c r="W33" s="251"/>
      <c r="X33" s="251"/>
      <c r="Y33" s="251"/>
      <c r="Z33" s="252"/>
    </row>
    <row r="34" spans="1:26" s="166" customFormat="1" ht="11.25">
      <c r="A34" s="156"/>
      <c r="B34" s="247" t="s">
        <v>257</v>
      </c>
      <c r="C34" s="248" t="s">
        <v>301</v>
      </c>
      <c r="D34" s="235">
        <v>70</v>
      </c>
      <c r="E34" s="235"/>
      <c r="F34" s="235"/>
      <c r="G34" s="235">
        <v>70</v>
      </c>
      <c r="H34" s="235">
        <v>49.7</v>
      </c>
      <c r="I34" s="235"/>
      <c r="J34" s="235"/>
      <c r="K34" s="235">
        <v>49.7</v>
      </c>
      <c r="L34" s="249" t="s">
        <v>208</v>
      </c>
      <c r="M34" s="241"/>
      <c r="N34" s="241"/>
      <c r="O34" s="240"/>
      <c r="P34" s="240"/>
      <c r="Q34" s="249" t="s">
        <v>252</v>
      </c>
      <c r="R34" s="232">
        <v>1501</v>
      </c>
      <c r="S34" s="249" t="s">
        <v>278</v>
      </c>
      <c r="T34" s="249" t="s">
        <v>330</v>
      </c>
      <c r="U34" s="249"/>
      <c r="V34" s="249" t="s">
        <v>204</v>
      </c>
      <c r="W34" s="251"/>
      <c r="X34" s="251"/>
      <c r="Y34" s="251"/>
      <c r="Z34" s="252"/>
    </row>
    <row r="35" spans="1:26" s="166" customFormat="1" ht="11.25">
      <c r="A35" s="156"/>
      <c r="B35" s="247" t="s">
        <v>258</v>
      </c>
      <c r="C35" s="248" t="s">
        <v>302</v>
      </c>
      <c r="D35" s="235">
        <v>60</v>
      </c>
      <c r="E35" s="235"/>
      <c r="F35" s="235"/>
      <c r="G35" s="235">
        <v>60</v>
      </c>
      <c r="H35" s="235">
        <v>46</v>
      </c>
      <c r="I35" s="235"/>
      <c r="J35" s="235"/>
      <c r="K35" s="235">
        <v>46</v>
      </c>
      <c r="L35" s="249" t="s">
        <v>219</v>
      </c>
      <c r="M35" s="241"/>
      <c r="N35" s="241"/>
      <c r="O35" s="240"/>
      <c r="P35" s="240"/>
      <c r="Q35" s="249" t="s">
        <v>259</v>
      </c>
      <c r="R35" s="232">
        <v>325</v>
      </c>
      <c r="S35" s="249" t="s">
        <v>278</v>
      </c>
      <c r="T35" s="249" t="s">
        <v>330</v>
      </c>
      <c r="U35" s="249"/>
      <c r="V35" s="249" t="s">
        <v>204</v>
      </c>
      <c r="W35" s="251"/>
      <c r="X35" s="251"/>
      <c r="Y35" s="251"/>
      <c r="Z35" s="252"/>
    </row>
    <row r="36" spans="1:26" s="166" customFormat="1" ht="11.25">
      <c r="A36" s="156"/>
      <c r="B36" s="247" t="s">
        <v>260</v>
      </c>
      <c r="C36" s="248" t="s">
        <v>303</v>
      </c>
      <c r="D36" s="235">
        <v>60</v>
      </c>
      <c r="E36" s="235"/>
      <c r="F36" s="235"/>
      <c r="G36" s="235">
        <v>60</v>
      </c>
      <c r="H36" s="235">
        <v>38.200000000000003</v>
      </c>
      <c r="I36" s="235"/>
      <c r="J36" s="235"/>
      <c r="K36" s="235">
        <v>38.200000000000003</v>
      </c>
      <c r="L36" s="249" t="s">
        <v>214</v>
      </c>
      <c r="M36" s="241"/>
      <c r="N36" s="241"/>
      <c r="O36" s="240"/>
      <c r="P36" s="240"/>
      <c r="Q36" s="249" t="s">
        <v>261</v>
      </c>
      <c r="R36" s="232">
        <v>934</v>
      </c>
      <c r="S36" s="249" t="s">
        <v>278</v>
      </c>
      <c r="T36" s="249" t="s">
        <v>331</v>
      </c>
      <c r="U36" s="249"/>
      <c r="V36" s="249" t="s">
        <v>204</v>
      </c>
      <c r="W36" s="251"/>
      <c r="X36" s="251"/>
      <c r="Y36" s="251"/>
      <c r="Z36" s="252"/>
    </row>
    <row r="37" spans="1:26" s="166" customFormat="1" ht="11.25">
      <c r="A37" s="156"/>
      <c r="B37" s="247" t="s">
        <v>262</v>
      </c>
      <c r="C37" s="248" t="s">
        <v>304</v>
      </c>
      <c r="D37" s="235">
        <v>60</v>
      </c>
      <c r="E37" s="235"/>
      <c r="F37" s="235"/>
      <c r="G37" s="235">
        <v>60</v>
      </c>
      <c r="H37" s="235">
        <v>53.6</v>
      </c>
      <c r="I37" s="235"/>
      <c r="J37" s="235"/>
      <c r="K37" s="235">
        <v>53.6</v>
      </c>
      <c r="L37" s="249" t="s">
        <v>263</v>
      </c>
      <c r="M37" s="241"/>
      <c r="N37" s="241"/>
      <c r="O37" s="240"/>
      <c r="P37" s="240"/>
      <c r="Q37" s="249" t="s">
        <v>264</v>
      </c>
      <c r="R37" s="232">
        <v>1196</v>
      </c>
      <c r="S37" s="249" t="s">
        <v>278</v>
      </c>
      <c r="T37" s="249" t="s">
        <v>330</v>
      </c>
      <c r="U37" s="249"/>
      <c r="V37" s="249" t="s">
        <v>204</v>
      </c>
      <c r="W37" s="251"/>
      <c r="X37" s="251"/>
      <c r="Y37" s="251"/>
      <c r="Z37" s="252"/>
    </row>
    <row r="38" spans="1:26" s="166" customFormat="1" ht="11.25">
      <c r="A38" s="156"/>
      <c r="B38" s="247" t="s">
        <v>265</v>
      </c>
      <c r="C38" s="248" t="s">
        <v>305</v>
      </c>
      <c r="D38" s="235">
        <v>60</v>
      </c>
      <c r="E38" s="235"/>
      <c r="F38" s="235"/>
      <c r="G38" s="235">
        <v>60</v>
      </c>
      <c r="H38" s="235">
        <v>36.1</v>
      </c>
      <c r="I38" s="235"/>
      <c r="J38" s="235"/>
      <c r="K38" s="235">
        <v>36.1</v>
      </c>
      <c r="L38" s="249" t="s">
        <v>244</v>
      </c>
      <c r="M38" s="241"/>
      <c r="N38" s="241"/>
      <c r="O38" s="240"/>
      <c r="P38" s="240"/>
      <c r="Q38" s="249" t="s">
        <v>266</v>
      </c>
      <c r="R38" s="232">
        <v>1332</v>
      </c>
      <c r="S38" s="249" t="s">
        <v>278</v>
      </c>
      <c r="T38" s="249" t="s">
        <v>330</v>
      </c>
      <c r="U38" s="249"/>
      <c r="V38" s="249" t="s">
        <v>204</v>
      </c>
      <c r="W38" s="251"/>
      <c r="X38" s="251"/>
      <c r="Y38" s="251"/>
      <c r="Z38" s="252"/>
    </row>
    <row r="39" spans="1:26" s="166" customFormat="1" ht="11.25">
      <c r="A39" s="156"/>
      <c r="B39" s="247" t="s">
        <v>267</v>
      </c>
      <c r="C39" s="248" t="s">
        <v>306</v>
      </c>
      <c r="D39" s="235">
        <v>55</v>
      </c>
      <c r="E39" s="235"/>
      <c r="F39" s="235"/>
      <c r="G39" s="235">
        <v>55</v>
      </c>
      <c r="H39" s="235">
        <v>43.2</v>
      </c>
      <c r="I39" s="235"/>
      <c r="J39" s="235"/>
      <c r="K39" s="235">
        <v>43.2</v>
      </c>
      <c r="L39" s="249" t="s">
        <v>236</v>
      </c>
      <c r="M39" s="241"/>
      <c r="N39" s="241"/>
      <c r="O39" s="240"/>
      <c r="P39" s="240"/>
      <c r="Q39" s="249" t="s">
        <v>268</v>
      </c>
      <c r="R39" s="232">
        <v>2053</v>
      </c>
      <c r="S39" s="249" t="s">
        <v>278</v>
      </c>
      <c r="T39" s="249"/>
      <c r="U39" s="249"/>
      <c r="V39" s="249" t="s">
        <v>204</v>
      </c>
      <c r="W39" s="251"/>
      <c r="X39" s="251"/>
      <c r="Y39" s="251"/>
      <c r="Z39" s="252"/>
    </row>
    <row r="40" spans="1:26" s="166" customFormat="1" ht="11.25">
      <c r="A40" s="156"/>
      <c r="B40" s="247" t="s">
        <v>269</v>
      </c>
      <c r="C40" s="248" t="s">
        <v>307</v>
      </c>
      <c r="D40" s="235">
        <v>50</v>
      </c>
      <c r="E40" s="235"/>
      <c r="F40" s="235"/>
      <c r="G40" s="235">
        <v>50</v>
      </c>
      <c r="H40" s="235">
        <v>12</v>
      </c>
      <c r="I40" s="235"/>
      <c r="J40" s="235"/>
      <c r="K40" s="235">
        <v>12</v>
      </c>
      <c r="L40" s="249" t="s">
        <v>270</v>
      </c>
      <c r="M40" s="241"/>
      <c r="N40" s="241"/>
      <c r="O40" s="240"/>
      <c r="P40" s="240"/>
      <c r="Q40" s="249" t="s">
        <v>271</v>
      </c>
      <c r="R40" s="232">
        <v>1196</v>
      </c>
      <c r="S40" s="249" t="s">
        <v>278</v>
      </c>
      <c r="T40" s="249" t="s">
        <v>330</v>
      </c>
      <c r="U40" s="249"/>
      <c r="V40" s="249" t="s">
        <v>204</v>
      </c>
      <c r="W40" s="251"/>
      <c r="X40" s="251"/>
      <c r="Y40" s="251"/>
      <c r="Z40" s="252"/>
    </row>
    <row r="41" spans="1:26" s="166" customFormat="1" ht="11.25">
      <c r="A41" s="156"/>
      <c r="B41" s="247" t="s">
        <v>272</v>
      </c>
      <c r="C41" s="248" t="s">
        <v>308</v>
      </c>
      <c r="D41" s="235">
        <v>50</v>
      </c>
      <c r="E41" s="235"/>
      <c r="F41" s="235"/>
      <c r="G41" s="235">
        <v>50</v>
      </c>
      <c r="H41" s="235">
        <v>29.6</v>
      </c>
      <c r="I41" s="235"/>
      <c r="J41" s="235"/>
      <c r="K41" s="235">
        <v>29.6</v>
      </c>
      <c r="L41" s="249" t="s">
        <v>228</v>
      </c>
      <c r="M41" s="241"/>
      <c r="N41" s="241"/>
      <c r="O41" s="240"/>
      <c r="P41" s="240"/>
      <c r="Q41" s="249" t="s">
        <v>273</v>
      </c>
      <c r="R41" s="232">
        <v>200</v>
      </c>
      <c r="S41" s="249" t="s">
        <v>278</v>
      </c>
      <c r="T41" s="249" t="s">
        <v>331</v>
      </c>
      <c r="U41" s="249"/>
      <c r="V41" s="249" t="s">
        <v>204</v>
      </c>
      <c r="W41" s="251"/>
      <c r="X41" s="251"/>
      <c r="Y41" s="251"/>
      <c r="Z41" s="252"/>
    </row>
    <row r="42" spans="1:26" s="167" customFormat="1" ht="11.25">
      <c r="A42" s="156"/>
      <c r="B42" s="247" t="s">
        <v>309</v>
      </c>
      <c r="C42" s="248" t="s">
        <v>310</v>
      </c>
      <c r="D42" s="235">
        <v>50</v>
      </c>
      <c r="E42" s="235"/>
      <c r="F42" s="235"/>
      <c r="G42" s="235">
        <v>50</v>
      </c>
      <c r="H42" s="235">
        <v>39.4</v>
      </c>
      <c r="I42" s="235"/>
      <c r="J42" s="235"/>
      <c r="K42" s="235">
        <v>39.4</v>
      </c>
      <c r="L42" s="249" t="s">
        <v>236</v>
      </c>
      <c r="M42" s="241"/>
      <c r="N42" s="241"/>
      <c r="O42" s="240"/>
      <c r="P42" s="240"/>
      <c r="Q42" s="249" t="s">
        <v>311</v>
      </c>
      <c r="R42" s="232">
        <v>691</v>
      </c>
      <c r="S42" s="249" t="s">
        <v>278</v>
      </c>
      <c r="T42" s="249" t="s">
        <v>330</v>
      </c>
      <c r="U42" s="249"/>
      <c r="V42" s="249" t="s">
        <v>204</v>
      </c>
      <c r="W42" s="251"/>
      <c r="X42" s="251"/>
      <c r="Y42" s="251"/>
      <c r="Z42" s="252"/>
    </row>
    <row r="43" spans="1:26" s="166" customFormat="1" ht="11.25">
      <c r="A43" s="156"/>
      <c r="B43" s="247" t="s">
        <v>312</v>
      </c>
      <c r="C43" s="248" t="s">
        <v>313</v>
      </c>
      <c r="D43" s="235">
        <v>40</v>
      </c>
      <c r="E43" s="235"/>
      <c r="F43" s="235"/>
      <c r="G43" s="235">
        <v>40</v>
      </c>
      <c r="H43" s="235">
        <v>28.7</v>
      </c>
      <c r="I43" s="235"/>
      <c r="J43" s="235"/>
      <c r="K43" s="235">
        <v>28.7</v>
      </c>
      <c r="L43" s="249" t="s">
        <v>228</v>
      </c>
      <c r="M43" s="241"/>
      <c r="N43" s="241"/>
      <c r="O43" s="240"/>
      <c r="P43" s="240"/>
      <c r="Q43" s="249" t="s">
        <v>314</v>
      </c>
      <c r="R43" s="232">
        <v>2710</v>
      </c>
      <c r="S43" s="249" t="s">
        <v>278</v>
      </c>
      <c r="T43" s="249" t="s">
        <v>331</v>
      </c>
      <c r="U43" s="249"/>
      <c r="V43" s="249" t="s">
        <v>204</v>
      </c>
      <c r="W43" s="251"/>
      <c r="X43" s="251"/>
      <c r="Y43" s="251"/>
      <c r="Z43" s="252"/>
    </row>
    <row r="44" spans="1:26" s="30" customFormat="1" ht="15" customHeight="1">
      <c r="A44" s="170"/>
      <c r="B44" s="260" t="s">
        <v>315</v>
      </c>
      <c r="C44" s="261" t="s">
        <v>316</v>
      </c>
      <c r="D44" s="234">
        <v>30</v>
      </c>
      <c r="E44" s="234"/>
      <c r="F44" s="234"/>
      <c r="G44" s="234">
        <v>30</v>
      </c>
      <c r="H44" s="234">
        <v>24.2</v>
      </c>
      <c r="I44" s="234"/>
      <c r="J44" s="234"/>
      <c r="K44" s="234">
        <v>24.2</v>
      </c>
      <c r="L44" s="262" t="s">
        <v>228</v>
      </c>
      <c r="M44" s="239"/>
      <c r="N44" s="239"/>
      <c r="O44" s="238"/>
      <c r="P44" s="238"/>
      <c r="Q44" s="262" t="s">
        <v>317</v>
      </c>
      <c r="R44" s="231">
        <v>234</v>
      </c>
      <c r="S44" s="262" t="s">
        <v>278</v>
      </c>
      <c r="T44" s="262" t="s">
        <v>330</v>
      </c>
      <c r="U44" s="262"/>
      <c r="V44" s="262" t="s">
        <v>204</v>
      </c>
      <c r="W44" s="256"/>
      <c r="X44" s="256"/>
      <c r="Y44" s="256"/>
      <c r="Z44" s="257"/>
    </row>
    <row r="45" spans="1:26">
      <c r="A45" s="36" t="s">
        <v>275</v>
      </c>
      <c r="B45" s="36"/>
      <c r="C45" s="36"/>
      <c r="D45" s="36"/>
      <c r="E45" s="36"/>
      <c r="F45" s="36"/>
      <c r="G45" s="224"/>
      <c r="H45" s="36"/>
      <c r="I45" s="36"/>
      <c r="J45" s="36"/>
      <c r="K45" s="36"/>
      <c r="L45" s="377" t="s">
        <v>323</v>
      </c>
      <c r="M45" s="377"/>
      <c r="N45" s="377"/>
      <c r="O45" s="377"/>
      <c r="P45" s="377"/>
      <c r="Q45" s="377"/>
      <c r="R45" s="377"/>
      <c r="S45" s="377"/>
      <c r="T45" s="377"/>
      <c r="U45" s="377"/>
      <c r="V45" s="377"/>
      <c r="W45" s="377"/>
      <c r="X45" s="377"/>
      <c r="Y45" s="377"/>
      <c r="Z45" s="377"/>
    </row>
  </sheetData>
  <mergeCells count="31">
    <mergeCell ref="A1:Z1"/>
    <mergeCell ref="L45:Z45"/>
    <mergeCell ref="W4:W5"/>
    <mergeCell ref="X4:X5"/>
    <mergeCell ref="Y4:Z4"/>
    <mergeCell ref="V4:V5"/>
    <mergeCell ref="B3:B5"/>
    <mergeCell ref="H3:K3"/>
    <mergeCell ref="C3:C5"/>
    <mergeCell ref="A3:A5"/>
    <mergeCell ref="Q3:Q5"/>
    <mergeCell ref="R3:R5"/>
    <mergeCell ref="L3:L5"/>
    <mergeCell ref="D3:G3"/>
    <mergeCell ref="D4:D5"/>
    <mergeCell ref="U4:U5"/>
    <mergeCell ref="T3:T5"/>
    <mergeCell ref="U3:Z3"/>
    <mergeCell ref="M4:M5"/>
    <mergeCell ref="G4:G5"/>
    <mergeCell ref="E4:E5"/>
    <mergeCell ref="N4:N5"/>
    <mergeCell ref="S3:S5"/>
    <mergeCell ref="O4:O5"/>
    <mergeCell ref="M3:P3"/>
    <mergeCell ref="P4:P5"/>
    <mergeCell ref="I4:I5"/>
    <mergeCell ref="J4:J5"/>
    <mergeCell ref="K4:K5"/>
    <mergeCell ref="H4:H5"/>
    <mergeCell ref="F4:F5"/>
  </mergeCells>
  <phoneticPr fontId="3" type="noConversion"/>
  <printOptions horizontalCentered="1"/>
  <pageMargins left="0.78740157480314965" right="0.78740157480314965" top="0.98425196850393704" bottom="0.98425196850393704" header="0" footer="0.59055118110236227"/>
  <pageSetup paperSize="9" scale="57" firstPageNumber="163"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view="pageBreakPreview" zoomScaleNormal="100" zoomScaleSheetLayoutView="100" workbookViewId="0">
      <selection activeCell="B36" sqref="B36"/>
    </sheetView>
  </sheetViews>
  <sheetFormatPr defaultColWidth="8.88671875" defaultRowHeight="13.5"/>
  <cols>
    <col min="1" max="1" width="7.77734375" style="2" customWidth="1"/>
    <col min="2" max="9" width="15.77734375" style="2" customWidth="1"/>
    <col min="10" max="10" width="5.109375" style="2" customWidth="1"/>
    <col min="11" max="11" width="6.6640625" style="2" bestFit="1" customWidth="1"/>
    <col min="12" max="16384" width="8.88671875" style="2"/>
  </cols>
  <sheetData>
    <row r="1" spans="1:9" s="11" customFormat="1" ht="30" customHeight="1">
      <c r="A1" s="385" t="s">
        <v>57</v>
      </c>
      <c r="B1" s="385"/>
      <c r="C1" s="385"/>
      <c r="D1" s="385"/>
      <c r="E1" s="385"/>
      <c r="F1" s="385"/>
      <c r="G1" s="385"/>
      <c r="H1" s="385"/>
      <c r="I1" s="385"/>
    </row>
    <row r="2" spans="1:9" s="30" customFormat="1" ht="15" customHeight="1">
      <c r="A2" s="298" t="s">
        <v>4</v>
      </c>
      <c r="B2" s="298"/>
      <c r="C2" s="298"/>
      <c r="D2" s="298"/>
      <c r="E2" s="298"/>
      <c r="G2" s="48"/>
      <c r="H2" s="48"/>
      <c r="I2" s="40" t="s">
        <v>5</v>
      </c>
    </row>
    <row r="3" spans="1:9" ht="30" customHeight="1">
      <c r="A3" s="367"/>
      <c r="B3" s="366" t="s">
        <v>6</v>
      </c>
      <c r="C3" s="366"/>
      <c r="D3" s="312" t="s">
        <v>7</v>
      </c>
      <c r="E3" s="313"/>
      <c r="F3" s="312" t="s">
        <v>8</v>
      </c>
      <c r="G3" s="313"/>
      <c r="H3" s="312" t="s">
        <v>9</v>
      </c>
      <c r="I3" s="314"/>
    </row>
    <row r="4" spans="1:9" ht="45" customHeight="1">
      <c r="A4" s="367"/>
      <c r="B4" s="68" t="s">
        <v>51</v>
      </c>
      <c r="C4" s="68" t="s">
        <v>11</v>
      </c>
      <c r="D4" s="65" t="s">
        <v>10</v>
      </c>
      <c r="E4" s="65" t="s">
        <v>11</v>
      </c>
      <c r="F4" s="65" t="s">
        <v>10</v>
      </c>
      <c r="G4" s="65" t="s">
        <v>11</v>
      </c>
      <c r="H4" s="65" t="s">
        <v>10</v>
      </c>
      <c r="I4" s="68" t="s">
        <v>11</v>
      </c>
    </row>
    <row r="5" spans="1:9" s="174" customFormat="1" ht="19.5" customHeight="1">
      <c r="A5" s="66">
        <v>2018</v>
      </c>
      <c r="B5" s="172">
        <v>290</v>
      </c>
      <c r="C5" s="172">
        <v>3480</v>
      </c>
      <c r="D5" s="172">
        <v>155</v>
      </c>
      <c r="E5" s="172">
        <v>1364</v>
      </c>
      <c r="F5" s="172">
        <v>122</v>
      </c>
      <c r="G5" s="172">
        <v>2065</v>
      </c>
      <c r="H5" s="172">
        <v>13</v>
      </c>
      <c r="I5" s="179">
        <v>51</v>
      </c>
    </row>
    <row r="6" spans="1:9" s="174" customFormat="1" ht="19.5" customHeight="1">
      <c r="A6" s="181">
        <v>2019</v>
      </c>
      <c r="B6" s="176">
        <v>230</v>
      </c>
      <c r="C6" s="177">
        <v>3100</v>
      </c>
      <c r="D6" s="176">
        <v>137</v>
      </c>
      <c r="E6" s="177">
        <v>1370</v>
      </c>
      <c r="F6" s="176">
        <v>84</v>
      </c>
      <c r="G6" s="177">
        <v>1750</v>
      </c>
      <c r="H6" s="176">
        <v>9</v>
      </c>
      <c r="I6" s="180">
        <v>40</v>
      </c>
    </row>
    <row r="7" spans="1:9" s="174" customFormat="1" ht="19.5" customHeight="1">
      <c r="A7" s="181">
        <v>2020</v>
      </c>
      <c r="B7" s="176">
        <v>429</v>
      </c>
      <c r="C7" s="177">
        <v>3929</v>
      </c>
      <c r="D7" s="176">
        <v>237</v>
      </c>
      <c r="E7" s="177">
        <v>1687</v>
      </c>
      <c r="F7" s="176">
        <v>185</v>
      </c>
      <c r="G7" s="177">
        <v>2205</v>
      </c>
      <c r="H7" s="176">
        <v>7</v>
      </c>
      <c r="I7" s="180">
        <v>36</v>
      </c>
    </row>
    <row r="8" spans="1:9" s="178" customFormat="1" ht="19.5" customHeight="1">
      <c r="A8" s="181">
        <v>2021</v>
      </c>
      <c r="B8" s="176">
        <v>429</v>
      </c>
      <c r="C8" s="177">
        <v>3929</v>
      </c>
      <c r="D8" s="176">
        <v>237</v>
      </c>
      <c r="E8" s="177">
        <v>1687</v>
      </c>
      <c r="F8" s="176">
        <v>185</v>
      </c>
      <c r="G8" s="177">
        <v>2205</v>
      </c>
      <c r="H8" s="176">
        <v>7</v>
      </c>
      <c r="I8" s="180">
        <v>36</v>
      </c>
    </row>
    <row r="9" spans="1:9" s="174" customFormat="1" ht="15.75" customHeight="1">
      <c r="A9" s="134">
        <v>2022</v>
      </c>
      <c r="B9" s="265">
        <v>429</v>
      </c>
      <c r="C9" s="266">
        <v>3928</v>
      </c>
      <c r="D9" s="265">
        <v>237</v>
      </c>
      <c r="E9" s="266">
        <v>1687</v>
      </c>
      <c r="F9" s="265">
        <v>185</v>
      </c>
      <c r="G9" s="266">
        <v>2205</v>
      </c>
      <c r="H9" s="265">
        <v>7</v>
      </c>
      <c r="I9" s="267">
        <v>36</v>
      </c>
    </row>
    <row r="10" spans="1:9" s="175" customFormat="1" ht="15.75" customHeight="1">
      <c r="A10" s="197" t="s">
        <v>276</v>
      </c>
      <c r="B10" s="197"/>
      <c r="C10" s="197"/>
      <c r="D10" s="174"/>
      <c r="E10" s="174"/>
      <c r="F10" s="174"/>
      <c r="G10" s="174"/>
      <c r="H10" s="174"/>
      <c r="I10" s="174"/>
    </row>
    <row r="11" spans="1:9">
      <c r="A11" s="198" t="s">
        <v>277</v>
      </c>
      <c r="B11" s="198"/>
      <c r="C11" s="198"/>
      <c r="D11" s="175"/>
      <c r="E11" s="175"/>
      <c r="F11" s="175"/>
      <c r="G11" s="175"/>
      <c r="H11" s="173"/>
      <c r="I11" s="205" t="s">
        <v>324</v>
      </c>
    </row>
  </sheetData>
  <mergeCells count="7">
    <mergeCell ref="H3:I3"/>
    <mergeCell ref="A1:I1"/>
    <mergeCell ref="A2:E2"/>
    <mergeCell ref="A3:A4"/>
    <mergeCell ref="B3:C3"/>
    <mergeCell ref="D3:E3"/>
    <mergeCell ref="F3:G3"/>
  </mergeCells>
  <phoneticPr fontId="3" type="noConversion"/>
  <printOptions horizontalCentered="1"/>
  <pageMargins left="0.78740157480314965" right="0.78740157480314965" top="0.98425196850393704" bottom="0.98425196850393704" header="0" footer="0.59055118110236227"/>
  <pageSetup paperSize="9" scale="83" firstPageNumber="163"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이름이 지정된 범위</vt:lpstr>
      </vt:variant>
      <vt:variant>
        <vt:i4>7</vt:i4>
      </vt:variant>
    </vt:vector>
  </HeadingPairs>
  <TitlesOfParts>
    <vt:vector size="17" baseType="lpstr">
      <vt:lpstr>ⅩⅢ-1 환경오염물질 배출사업장</vt:lpstr>
      <vt:lpstr>ⅩⅢ-2 환경오염배출사업장 단속 및 행정조치</vt:lpstr>
      <vt:lpstr>ⅩⅢ-3 배출부과금 부과 및 징수현황</vt:lpstr>
      <vt:lpstr>ⅩⅢ-4 대기오염</vt:lpstr>
      <vt:lpstr>ⅩⅢ-5 소음도</vt:lpstr>
      <vt:lpstr>ⅩⅢ-6 쓰레기 수거</vt:lpstr>
      <vt:lpstr>ⅩⅢ-7 생활폐기물 매립지</vt:lpstr>
      <vt:lpstr>ⅩⅢ-8 폐기물 재활용율</vt:lpstr>
      <vt:lpstr>ⅩⅢ-9 공공하수처리시설</vt:lpstr>
      <vt:lpstr>ⅩⅢ-10 시설녹지현황</vt:lpstr>
      <vt:lpstr>'ⅩⅢ-1 환경오염물질 배출사업장'!Print_Area</vt:lpstr>
      <vt:lpstr>'ⅩⅢ-2 환경오염배출사업장 단속 및 행정조치'!Print_Area</vt:lpstr>
      <vt:lpstr>'ⅩⅢ-3 배출부과금 부과 및 징수현황'!Print_Area</vt:lpstr>
      <vt:lpstr>'ⅩⅢ-4 대기오염'!Print_Area</vt:lpstr>
      <vt:lpstr>'ⅩⅢ-6 쓰레기 수거'!Print_Area</vt:lpstr>
      <vt:lpstr>'ⅩⅢ-7 생활폐기물 매립지'!Print_Area</vt:lpstr>
      <vt:lpstr>'ⅩⅢ-8 폐기물 재활용율'!Print_Area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2019-10-16T16:31:55Z</cp:lastPrinted>
  <dcterms:created xsi:type="dcterms:W3CDTF">2010-03-03T04:58:55Z</dcterms:created>
  <dcterms:modified xsi:type="dcterms:W3CDTF">2024-02-29T02:34:51Z</dcterms:modified>
</cp:coreProperties>
</file>